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3.xml" ContentType="application/vnd.openxmlformats-officedocument.spreadsheetml.comments+xml"/>
  <Override PartName="/xl/drawings/drawing21.xml" ContentType="application/vnd.openxmlformats-officedocument.drawing+xml"/>
  <Override PartName="/xl/comments4.xml" ContentType="application/vnd.openxmlformats-officedocument.spreadsheetml.comments+xml"/>
  <Override PartName="/xl/drawings/drawing22.xml" ContentType="application/vnd.openxmlformats-officedocument.drawing+xml"/>
  <Override PartName="/xl/comments5.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omments6.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omments7.xml" ContentType="application/vnd.openxmlformats-officedocument.spreadsheetml.comments+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comments8.xml" ContentType="application/vnd.openxmlformats-officedocument.spreadsheetml.comments+xml"/>
  <Override PartName="/xl/drawings/drawing44.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28908"/>
  <workbookPr codeName="ThisWorkbook"/>
  <mc:AlternateContent xmlns:mc="http://schemas.openxmlformats.org/markup-compatibility/2006">
    <mc:Choice Requires="x15">
      <x15ac:absPath xmlns:x15ac="http://schemas.microsoft.com/office/spreadsheetml/2010/11/ac" url="/Users/randallwilburn/Dropbox/Active Files/06-020=Forest Glen Utility Co., Inc/7.00=2017 Rate Increase/"/>
    </mc:Choice>
  </mc:AlternateContent>
  <bookViews>
    <workbookView xWindow="0" yWindow="460" windowWidth="17300" windowHeight="11540" tabRatio="780" firstSheet="1" activeTab="4"/>
  </bookViews>
  <sheets>
    <sheet name="Notes" sheetId="83" r:id="rId1"/>
    <sheet name="Cover" sheetId="1" r:id="rId2"/>
    <sheet name="Organized" sheetId="3" r:id="rId3"/>
    <sheet name="Contents-Sections I&amp;II" sheetId="4" r:id="rId4"/>
    <sheet name="Contents-Sections III-VII" sheetId="5" r:id="rId5"/>
    <sheet name="INSTRUCTIONS REV REQUIREMENT" sheetId="13" r:id="rId6"/>
    <sheet name="SCHEDULE I-1 REV REQUIREMENT" sheetId="14" r:id="rId7"/>
    <sheet name="SCHEDULE I-2 REVENUES" sheetId="63" r:id="rId8"/>
    <sheet name="SCHEDULE I-3 METERED CON" sheetId="8" r:id="rId9"/>
    <sheet name="SCHEDULE I-4 CONNECTIONS" sheetId="64" r:id="rId10"/>
    <sheet name="INSTRUCTIONS OPER &amp; MAINT" sheetId="62" r:id="rId11"/>
    <sheet name="SCHEDULE II-1 PRODUCTION" sheetId="66" r:id="rId12"/>
    <sheet name="SCHEDULE II-3 OTHER REV " sheetId="17" r:id="rId13"/>
    <sheet name="SCHEDULE II-4 PURCHASED POWER" sheetId="18" r:id="rId14"/>
    <sheet name="SCHEDULE II-5 OTHER VOL EXP" sheetId="82" r:id="rId15"/>
    <sheet name="SCHEDULE II-6 PR ALLOC" sheetId="20" r:id="rId16"/>
    <sheet name="SCHEDULE II-7 MATERIALS" sheetId="21" r:id="rId17"/>
    <sheet name="SCHEDULE II-8 CONTRACT WORK" sheetId="22" r:id="rId18"/>
    <sheet name="SCHEDULE II-9 TRANSPORTATION" sheetId="23" r:id="rId19"/>
    <sheet name="SCHEDULE II-10 OTHER MAINT" sheetId="24" r:id="rId20"/>
    <sheet name="SCHEDULE II-11 EMLOYEE BEN" sheetId="25" r:id="rId21"/>
    <sheet name="SCHEDULE II-12 BAD DEBTS" sheetId="26" r:id="rId22"/>
    <sheet name="SCHEDULE II-13 OFFICE RENTALS" sheetId="27" r:id="rId23"/>
    <sheet name="SCHEDULE II-14 OFFICE SUPPLIES" sheetId="28" r:id="rId24"/>
    <sheet name="SCHEDULE II-15 PROF SERVICES" sheetId="29" r:id="rId25"/>
    <sheet name="SCHEDULE II-16 INSURANCE" sheetId="30" r:id="rId26"/>
    <sheet name="SCHEDULE II-17 RATE CASE EXP" sheetId="31" r:id="rId27"/>
    <sheet name="SCHEDULE II-18 REG EXP OTHER" sheetId="61" r:id="rId28"/>
    <sheet name="SCHEDULE II-19 MISCELLANEOUS" sheetId="32" r:id="rId29"/>
    <sheet name="SECTION III RATE BASE INSTRUCT" sheetId="33" r:id="rId30"/>
    <sheet name="SCHEDULE III-1 RETURN" sheetId="34" r:id="rId31"/>
    <sheet name="SCHEDULE III-2 RATE BASE SUMM" sheetId="67" r:id="rId32"/>
    <sheet name="SCHEDULE III-3 PLANT IN SERVICE" sheetId="60" r:id="rId33"/>
    <sheet name="Sched III-3 PIS Dep Sched" sheetId="76" r:id="rId34"/>
    <sheet name="SCHEDULE III-3(a) RB RECONCIL" sheetId="68" r:id="rId35"/>
    <sheet name="SCHEDULE III-4 CWIP" sheetId="69" r:id="rId36"/>
    <sheet name="SCHEDULE III-5 WORKING CASH" sheetId="38" r:id="rId37"/>
    <sheet name="SCHEDULE III-6 NOTES PAYABLE" sheetId="39" r:id="rId38"/>
    <sheet name="SCHEDULE III-7 ACCUM DEPREC" sheetId="70" r:id="rId39"/>
    <sheet name="SCHEDULES III-8 ADVANCES CIAC" sheetId="41" r:id="rId40"/>
    <sheet name="SCHEDULES III-9 ADIT_ITC" sheetId="42" r:id="rId41"/>
    <sheet name="SCH III-10 OTHER DEFERRED ASSET" sheetId="72" r:id="rId42"/>
    <sheet name="SECTION IV OTHER TAX INSTRUCT" sheetId="43" r:id="rId43"/>
    <sheet name="SCHEDULE IV(a) PAYROLL_PROP" sheetId="44" r:id="rId44"/>
    <sheet name="SCH IV(b) REV RELATED TAX_EXP" sheetId="55" r:id="rId45"/>
    <sheet name="SECTION V FEDERAL INCOME TAX " sheetId="46" r:id="rId46"/>
    <sheet name="SCH V FEDERAL INCOME TAX" sheetId="50" r:id="rId47"/>
    <sheet name="SECTION VI RATE DESIGN" sheetId="71" r:id="rId48"/>
    <sheet name="SCHED VI RATE DESIGN use fixed" sheetId="89" state="hidden" r:id="rId49"/>
    <sheet name="SCHED VI RATE DESIGN FIXED" sheetId="59" r:id="rId50"/>
    <sheet name="Gallonage" sheetId="80" r:id="rId51"/>
    <sheet name=" Bal Sheet 2015-16 " sheetId="90" r:id="rId52"/>
    <sheet name="Inc Stat  2016" sheetId="91" r:id="rId53"/>
    <sheet name="Inc Stat  2015" sheetId="92" r:id="rId54"/>
    <sheet name="Spread Sheet issues" sheetId="77" r:id="rId55"/>
    <sheet name="Captial Adds" sheetId="78" r:id="rId56"/>
  </sheets>
  <externalReferences>
    <externalReference r:id="rId57"/>
    <externalReference r:id="rId58"/>
    <externalReference r:id="rId59"/>
    <externalReference r:id="rId60"/>
    <externalReference r:id="rId61"/>
  </externalReferences>
  <definedNames>
    <definedName name="_1_223" localSheetId="51">'[1]222'!#REF!</definedName>
    <definedName name="_5_223" localSheetId="53">'[1]222'!#REF!</definedName>
    <definedName name="_5_223">'[1]222'!#REF!</definedName>
    <definedName name="_Toc311195800" localSheetId="37">'SCHEDULE III-6 NOTES PAYABLE'!$B$7</definedName>
    <definedName name="_Toc407970454" localSheetId="37">'SCHEDULE III-6 NOTES PAYABLE'!$A$3</definedName>
    <definedName name="\D" localSheetId="51">'[1]204'!#REF!</definedName>
    <definedName name="\D" localSheetId="53">'[1]204'!#REF!</definedName>
    <definedName name="\D">'[1]204'!#REF!</definedName>
    <definedName name="\Q" localSheetId="51">'[1]876'!#REF!</definedName>
    <definedName name="\Q" localSheetId="53">'[1]876'!#REF!</definedName>
    <definedName name="\Q">'[1]876'!#REF!</definedName>
    <definedName name="Company_Name">'[2]Title Page'!$A$8</definedName>
    <definedName name="CompanyName">'[1]Title Page'!$A$22</definedName>
    <definedName name="Corix_Utilities__Texas__Inc." localSheetId="53">#REF!</definedName>
    <definedName name="Corix_Utilities__Texas__Inc." localSheetId="48">#REF!</definedName>
    <definedName name="Corix_Utilities__Texas__Inc.">#REF!</definedName>
    <definedName name="LAB" localSheetId="51">'[2]201_W'!#REF!</definedName>
    <definedName name="LAB" localSheetId="53">'[2]201_W'!#REF!</definedName>
    <definedName name="LAB">'[2]201_W'!#REF!</definedName>
    <definedName name="_xlnm.Print_Area" localSheetId="51">' Bal Sheet 2015-16 '!$A$1:$J$42</definedName>
    <definedName name="_xlnm.Print_Area" localSheetId="53">'Inc Stat  2015'!$A$1:$F$39</definedName>
    <definedName name="_xlnm.Print_Area" localSheetId="52">'Inc Stat  2016'!$A$1:$F$39</definedName>
    <definedName name="_xlnm.Print_Area" localSheetId="10">'INSTRUCTIONS OPER &amp; MAINT'!$A$1:$L$37</definedName>
    <definedName name="_xlnm.Print_Area" localSheetId="5">'INSTRUCTIONS REV REQUIREMENT'!$A$1:$L$35</definedName>
    <definedName name="_xlnm.Print_Area" localSheetId="2">Organized!$A$1:$I$38</definedName>
    <definedName name="_xlnm.Print_Area" localSheetId="44">'SCH IV(b) REV RELATED TAX_EXP'!$A$3:$H$16</definedName>
    <definedName name="_xlnm.Print_Area" localSheetId="46">'SCH V FEDERAL INCOME TAX'!$A$1:$F$33</definedName>
    <definedName name="_xlnm.Print_Area" localSheetId="33">'Sched III-3 PIS Dep Sched'!$A$1:$P$74</definedName>
    <definedName name="_xlnm.Print_Area" localSheetId="48">'SCHED VI RATE DESIGN use fixed'!$A$1:$G$51</definedName>
    <definedName name="_xlnm.Print_Area" localSheetId="7">'SCHEDULE I-2 REVENUES'!$A$1:$M$40</definedName>
    <definedName name="_xlnm.Print_Area" localSheetId="9">'SCHEDULE I-4 CONNECTIONS'!$A$1:$J$30</definedName>
    <definedName name="_xlnm.Print_Area" localSheetId="11">'SCHEDULE II-1 PRODUCTION'!$A$1:$H$33</definedName>
    <definedName name="_xlnm.Print_Area" localSheetId="19">'SCHEDULE II-10 OTHER MAINT'!$A$1:$I$48</definedName>
    <definedName name="_xlnm.Print_Area" localSheetId="27">'SCHEDULE II-18 REG EXP OTHER'!$A$1:$K$48</definedName>
    <definedName name="_xlnm.Print_Area" localSheetId="13">'SCHEDULE II-4 PURCHASED POWER'!$A$1:$H$55</definedName>
    <definedName name="_xlnm.Print_Area" localSheetId="16">'SCHEDULE II-7 MATERIALS'!$A$1:$H$50</definedName>
    <definedName name="_xlnm.Print_Area" localSheetId="17">'SCHEDULE II-8 CONTRACT WORK'!$A$1:$H$50</definedName>
    <definedName name="_xlnm.Print_Area" localSheetId="18">'SCHEDULE II-9 TRANSPORTATION'!$A$1:$I$53</definedName>
    <definedName name="_xlnm.Print_Area" localSheetId="30">'SCHEDULE III-1 RETURN'!$A$1:$I$44</definedName>
    <definedName name="_xlnm.Print_Area" localSheetId="31">'SCHEDULE III-2 RATE BASE SUMM'!$A$1:$F$29</definedName>
    <definedName name="_xlnm.Print_Area" localSheetId="32">'SCHEDULE III-3 PLANT IN SERVICE'!$A$1:$P$43</definedName>
    <definedName name="_xlnm.Print_Area" localSheetId="34">'SCHEDULE III-3(a) RB RECONCIL'!$A$1:$F$32</definedName>
    <definedName name="_xlnm.Print_Area" localSheetId="38">'SCHEDULE III-7 ACCUM DEPREC'!$A$1:$G$22</definedName>
    <definedName name="Utility_Name">'[3]1. Gen Information'!$C$9</definedName>
  </definedNames>
  <calcPr calcId="17102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J71" i="76" l="1"/>
  <c r="Y27" i="76"/>
  <c r="Y28" i="76"/>
  <c r="Y29" i="76"/>
  <c r="Y30" i="76"/>
  <c r="Y31" i="76"/>
  <c r="Y32" i="76"/>
  <c r="Y33" i="76"/>
  <c r="Y34" i="76"/>
  <c r="Y35" i="76"/>
  <c r="Y36" i="76"/>
  <c r="Y37" i="76"/>
  <c r="Y38" i="76"/>
  <c r="Y39" i="76"/>
  <c r="Y40" i="76"/>
  <c r="Y41" i="76"/>
  <c r="Y42" i="76"/>
  <c r="Y43" i="76"/>
  <c r="Y44" i="76"/>
  <c r="Y45" i="76"/>
  <c r="Y46" i="76"/>
  <c r="Y47" i="76"/>
  <c r="Y48" i="76"/>
  <c r="Y49" i="76"/>
  <c r="Y50" i="76"/>
  <c r="Y51" i="76"/>
  <c r="Y52" i="76"/>
  <c r="Y53" i="76"/>
  <c r="Y54" i="76"/>
  <c r="Y55" i="76"/>
  <c r="Y56" i="76"/>
  <c r="Y57" i="76"/>
  <c r="Y58" i="76"/>
  <c r="Y59" i="76"/>
  <c r="V70" i="76"/>
  <c r="E27" i="61"/>
  <c r="E23" i="61"/>
  <c r="E25" i="61"/>
  <c r="E27" i="30"/>
  <c r="E25" i="30"/>
  <c r="E23" i="30"/>
  <c r="E29" i="29"/>
  <c r="E27" i="29"/>
  <c r="E25" i="29"/>
  <c r="E29" i="28"/>
  <c r="E25" i="28"/>
  <c r="E27" i="28"/>
  <c r="F26" i="21"/>
  <c r="F24" i="21"/>
  <c r="E24" i="82"/>
  <c r="F26" i="22"/>
  <c r="F24" i="22"/>
  <c r="I36" i="90"/>
  <c r="L11" i="90"/>
  <c r="L15" i="90"/>
  <c r="F38" i="92"/>
  <c r="F13" i="92"/>
  <c r="F14" i="92"/>
  <c r="F15" i="92"/>
  <c r="F16" i="92"/>
  <c r="F17" i="92"/>
  <c r="F18" i="92"/>
  <c r="F19" i="92"/>
  <c r="F20" i="92"/>
  <c r="F21" i="92"/>
  <c r="F22" i="92"/>
  <c r="F23" i="92"/>
  <c r="F24" i="92"/>
  <c r="F25" i="92"/>
  <c r="F26" i="92"/>
  <c r="F27" i="92"/>
  <c r="F28" i="92"/>
  <c r="F29" i="92"/>
  <c r="F30" i="92"/>
  <c r="F12" i="92"/>
  <c r="E26" i="18"/>
  <c r="E27" i="18"/>
  <c r="D32" i="17"/>
  <c r="D26" i="17"/>
  <c r="H14" i="63"/>
  <c r="F31" i="92"/>
  <c r="E31" i="92"/>
  <c r="E33" i="92"/>
  <c r="E39" i="92"/>
  <c r="F7" i="92"/>
  <c r="F31" i="91"/>
  <c r="E31" i="91"/>
  <c r="E33" i="91"/>
  <c r="E39" i="91"/>
  <c r="F25" i="91"/>
  <c r="F7" i="91"/>
  <c r="F33" i="91"/>
  <c r="F39" i="91"/>
  <c r="J38" i="90"/>
  <c r="I37" i="90"/>
  <c r="I38" i="90"/>
  <c r="I32" i="90"/>
  <c r="I24" i="90"/>
  <c r="J16" i="90"/>
  <c r="I15" i="90"/>
  <c r="I5" i="90"/>
  <c r="I6" i="90"/>
  <c r="I9" i="90"/>
  <c r="I16" i="90"/>
  <c r="L38" i="90"/>
  <c r="F33" i="92"/>
  <c r="F39" i="92"/>
  <c r="N29" i="59"/>
  <c r="O29" i="59"/>
  <c r="P29" i="59"/>
  <c r="M29" i="59"/>
  <c r="H55" i="76"/>
  <c r="G26" i="59"/>
  <c r="F27" i="24"/>
  <c r="J21" i="64"/>
  <c r="J20" i="64"/>
  <c r="J19" i="64"/>
  <c r="J18" i="64"/>
  <c r="D22" i="64"/>
  <c r="D21" i="64"/>
  <c r="D20" i="64"/>
  <c r="D19" i="64"/>
  <c r="C12" i="80"/>
  <c r="G29" i="89"/>
  <c r="J29" i="89"/>
  <c r="P22" i="89"/>
  <c r="O22" i="89"/>
  <c r="N22" i="89"/>
  <c r="M22" i="89"/>
  <c r="G10" i="89"/>
  <c r="H21" i="64"/>
  <c r="I21" i="64"/>
  <c r="F22" i="64"/>
  <c r="H20" i="64"/>
  <c r="I20" i="64"/>
  <c r="C15" i="80"/>
  <c r="I19" i="64"/>
  <c r="C14" i="80"/>
  <c r="H19" i="64"/>
  <c r="G26" i="89"/>
  <c r="O22" i="76"/>
  <c r="P22" i="76"/>
  <c r="N22" i="76"/>
  <c r="J22" i="76"/>
  <c r="U22" i="76"/>
  <c r="V22" i="76"/>
  <c r="W22" i="76"/>
  <c r="J59" i="76"/>
  <c r="U59" i="76"/>
  <c r="V59" i="76"/>
  <c r="W59" i="76"/>
  <c r="H59" i="76"/>
  <c r="O59" i="76"/>
  <c r="P59" i="76"/>
  <c r="N59" i="76"/>
  <c r="E49" i="18"/>
  <c r="E27" i="32"/>
  <c r="G34" i="14"/>
  <c r="D33" i="17"/>
  <c r="E28" i="18"/>
  <c r="H47" i="14"/>
  <c r="H16" i="63"/>
  <c r="C32" i="30"/>
  <c r="N22" i="59"/>
  <c r="O22" i="59"/>
  <c r="P22" i="59"/>
  <c r="M22" i="59"/>
  <c r="J50" i="76"/>
  <c r="J51" i="76"/>
  <c r="U51" i="76"/>
  <c r="V51" i="76"/>
  <c r="W51" i="76"/>
  <c r="J52" i="76"/>
  <c r="U52" i="76"/>
  <c r="V52" i="76"/>
  <c r="W52" i="76"/>
  <c r="J53" i="76"/>
  <c r="J54" i="76"/>
  <c r="J57" i="76"/>
  <c r="J58" i="76"/>
  <c r="I69" i="76"/>
  <c r="N50" i="76"/>
  <c r="N51" i="76"/>
  <c r="N54" i="76"/>
  <c r="N58" i="76"/>
  <c r="H45" i="76"/>
  <c r="H46" i="76"/>
  <c r="J46" i="76"/>
  <c r="U46" i="76"/>
  <c r="V46" i="76"/>
  <c r="W46" i="76"/>
  <c r="H47" i="76"/>
  <c r="H48" i="76"/>
  <c r="J48" i="76"/>
  <c r="U48" i="76"/>
  <c r="V48" i="76"/>
  <c r="W48" i="76"/>
  <c r="H49" i="76"/>
  <c r="H56" i="76"/>
  <c r="J56" i="76"/>
  <c r="U56" i="76"/>
  <c r="V56" i="76"/>
  <c r="W56" i="76"/>
  <c r="J44" i="76"/>
  <c r="U44" i="76"/>
  <c r="V44" i="76"/>
  <c r="W44" i="76"/>
  <c r="J43" i="76"/>
  <c r="U43" i="76"/>
  <c r="V43" i="76"/>
  <c r="W43" i="76"/>
  <c r="J42" i="76"/>
  <c r="U42" i="76"/>
  <c r="V42" i="76"/>
  <c r="W42" i="76"/>
  <c r="H29" i="76"/>
  <c r="J29" i="76"/>
  <c r="U29" i="76"/>
  <c r="V29" i="76"/>
  <c r="W29" i="76"/>
  <c r="H32" i="76"/>
  <c r="H28" i="76"/>
  <c r="J41" i="76"/>
  <c r="U41" i="76"/>
  <c r="V41" i="76"/>
  <c r="W41" i="76"/>
  <c r="J27" i="76"/>
  <c r="J30" i="76"/>
  <c r="U30" i="76"/>
  <c r="V30" i="76"/>
  <c r="W30" i="76"/>
  <c r="J31" i="76"/>
  <c r="J33" i="76"/>
  <c r="U33" i="76"/>
  <c r="V33" i="76"/>
  <c r="W33" i="76"/>
  <c r="J34" i="76"/>
  <c r="U34" i="76"/>
  <c r="V34" i="76"/>
  <c r="W34" i="76"/>
  <c r="J35" i="76"/>
  <c r="U35" i="76"/>
  <c r="V35" i="76"/>
  <c r="W35" i="76"/>
  <c r="J36" i="76"/>
  <c r="U36" i="76"/>
  <c r="V36" i="76"/>
  <c r="W36" i="76"/>
  <c r="J37" i="76"/>
  <c r="U37" i="76"/>
  <c r="V37" i="76"/>
  <c r="W37" i="76"/>
  <c r="J38" i="76"/>
  <c r="J39" i="76"/>
  <c r="U39" i="76"/>
  <c r="V39" i="76"/>
  <c r="W39" i="76"/>
  <c r="J40" i="76"/>
  <c r="U40" i="76"/>
  <c r="V40" i="76"/>
  <c r="W40" i="76"/>
  <c r="N41" i="76"/>
  <c r="N33" i="76"/>
  <c r="N37" i="76"/>
  <c r="N39" i="76"/>
  <c r="E29" i="82"/>
  <c r="C52" i="82"/>
  <c r="D52" i="82"/>
  <c r="B52" i="82"/>
  <c r="J17" i="76"/>
  <c r="J18" i="76"/>
  <c r="J19" i="76"/>
  <c r="J20" i="76"/>
  <c r="J21" i="76"/>
  <c r="U21" i="76"/>
  <c r="V21" i="76"/>
  <c r="W21" i="76"/>
  <c r="J23" i="76"/>
  <c r="J14" i="76"/>
  <c r="P14" i="76"/>
  <c r="D18" i="69"/>
  <c r="D11" i="67"/>
  <c r="O36" i="76"/>
  <c r="N17" i="76"/>
  <c r="N21" i="76"/>
  <c r="E50" i="18"/>
  <c r="H26" i="14"/>
  <c r="F26" i="14"/>
  <c r="G23" i="8"/>
  <c r="H15" i="8"/>
  <c r="H23" i="8"/>
  <c r="E23" i="8"/>
  <c r="E24" i="8"/>
  <c r="D23" i="55"/>
  <c r="D22" i="55"/>
  <c r="G51" i="44"/>
  <c r="H17" i="55"/>
  <c r="E29" i="68"/>
  <c r="E14" i="44"/>
  <c r="E12" i="80"/>
  <c r="F12" i="80"/>
  <c r="G29" i="59"/>
  <c r="J29" i="59"/>
  <c r="H15" i="63"/>
  <c r="D18" i="80"/>
  <c r="C18" i="80"/>
  <c r="E15" i="80"/>
  <c r="F15" i="80"/>
  <c r="E14" i="80"/>
  <c r="F14" i="80"/>
  <c r="B24" i="80"/>
  <c r="C20" i="78"/>
  <c r="E29" i="61"/>
  <c r="H33" i="14"/>
  <c r="M17" i="76"/>
  <c r="B18" i="76"/>
  <c r="B19" i="76"/>
  <c r="B20" i="76"/>
  <c r="B21" i="76"/>
  <c r="M18" i="76"/>
  <c r="M19" i="76"/>
  <c r="M20" i="76"/>
  <c r="H24" i="76"/>
  <c r="I24" i="76"/>
  <c r="M27" i="76"/>
  <c r="M29" i="76"/>
  <c r="E10" i="77"/>
  <c r="G10" i="59"/>
  <c r="H10" i="55"/>
  <c r="I53" i="44"/>
  <c r="I55" i="44"/>
  <c r="F11" i="41"/>
  <c r="H11" i="41"/>
  <c r="F12" i="41"/>
  <c r="H12" i="41"/>
  <c r="E16" i="41"/>
  <c r="F16" i="41"/>
  <c r="G16" i="41"/>
  <c r="H16" i="41"/>
  <c r="I16" i="41"/>
  <c r="I24" i="41"/>
  <c r="I25" i="41"/>
  <c r="I26" i="41"/>
  <c r="I27" i="41"/>
  <c r="D28" i="41"/>
  <c r="F23" i="39"/>
  <c r="H23" i="39"/>
  <c r="C29" i="39"/>
  <c r="F16" i="38"/>
  <c r="G16" i="38"/>
  <c r="G17" i="38"/>
  <c r="D26" i="69"/>
  <c r="E26" i="69"/>
  <c r="C4" i="60"/>
  <c r="D12" i="67"/>
  <c r="D14" i="67"/>
  <c r="D19" i="67"/>
  <c r="D21" i="67"/>
  <c r="D22" i="67"/>
  <c r="F23" i="14"/>
  <c r="F24" i="14"/>
  <c r="F25" i="14"/>
  <c r="F27" i="14"/>
  <c r="F28" i="14"/>
  <c r="F32" i="14"/>
  <c r="D24" i="34"/>
  <c r="F24" i="34"/>
  <c r="E36" i="31"/>
  <c r="F33" i="20"/>
  <c r="F33" i="17"/>
  <c r="H18" i="64"/>
  <c r="I18" i="64"/>
  <c r="C13" i="80"/>
  <c r="E13" i="80"/>
  <c r="F13" i="80"/>
  <c r="C43" i="80"/>
  <c r="C45" i="80"/>
  <c r="K15" i="8"/>
  <c r="K23" i="8"/>
  <c r="K24" i="8"/>
  <c r="D23" i="8"/>
  <c r="D24" i="8"/>
  <c r="G24" i="8"/>
  <c r="H24" i="8"/>
  <c r="H23" i="14"/>
  <c r="H24" i="14"/>
  <c r="H25" i="14"/>
  <c r="G26" i="14"/>
  <c r="G27" i="14"/>
  <c r="H27" i="14"/>
  <c r="G28" i="14"/>
  <c r="H28" i="14"/>
  <c r="G32" i="14"/>
  <c r="H32" i="14"/>
  <c r="G33" i="14"/>
  <c r="F38" i="14"/>
  <c r="H38" i="14"/>
  <c r="E18" i="80"/>
  <c r="F18" i="80"/>
  <c r="F19" i="80"/>
  <c r="F20" i="80"/>
  <c r="F21" i="80"/>
  <c r="N19" i="76"/>
  <c r="T19" i="76"/>
  <c r="U19" i="76"/>
  <c r="V19" i="76"/>
  <c r="W19" i="76"/>
  <c r="N30" i="76"/>
  <c r="N27" i="76"/>
  <c r="T27" i="76"/>
  <c r="P30" i="76"/>
  <c r="B27" i="76"/>
  <c r="B28" i="76"/>
  <c r="B29" i="76"/>
  <c r="B30" i="76"/>
  <c r="B31" i="76"/>
  <c r="B32" i="76"/>
  <c r="B33" i="76"/>
  <c r="B34" i="76"/>
  <c r="B35" i="76"/>
  <c r="B36" i="76"/>
  <c r="B37" i="76"/>
  <c r="B38" i="76"/>
  <c r="B39" i="76"/>
  <c r="B40" i="76"/>
  <c r="B41" i="76"/>
  <c r="B22" i="76"/>
  <c r="B23" i="76"/>
  <c r="B24" i="76"/>
  <c r="O30" i="76"/>
  <c r="U23" i="76"/>
  <c r="V23" i="76"/>
  <c r="W23" i="76"/>
  <c r="O18" i="76"/>
  <c r="T18" i="76"/>
  <c r="U18" i="76"/>
  <c r="V18" i="76"/>
  <c r="W18" i="76"/>
  <c r="N35" i="76"/>
  <c r="N57" i="76"/>
  <c r="U57" i="76"/>
  <c r="V57" i="76"/>
  <c r="W57" i="76"/>
  <c r="N20" i="76"/>
  <c r="T20" i="76"/>
  <c r="U20" i="76"/>
  <c r="V20" i="76"/>
  <c r="W20" i="76"/>
  <c r="N53" i="76"/>
  <c r="U53" i="76"/>
  <c r="V53" i="76"/>
  <c r="W53" i="76"/>
  <c r="N38" i="76"/>
  <c r="U38" i="76"/>
  <c r="V38" i="76"/>
  <c r="W38" i="76"/>
  <c r="O58" i="76"/>
  <c r="P58" i="76"/>
  <c r="U58" i="76"/>
  <c r="V58" i="76"/>
  <c r="W58" i="76"/>
  <c r="T17" i="76"/>
  <c r="N34" i="76"/>
  <c r="N31" i="76"/>
  <c r="U31" i="76"/>
  <c r="V31" i="76"/>
  <c r="W31" i="76"/>
  <c r="H69" i="76"/>
  <c r="D11" i="68"/>
  <c r="E19" i="68"/>
  <c r="O54" i="76"/>
  <c r="P54" i="76"/>
  <c r="U54" i="76"/>
  <c r="V54" i="76"/>
  <c r="W54" i="76"/>
  <c r="U50" i="76"/>
  <c r="V50" i="76"/>
  <c r="W50" i="76"/>
  <c r="F13" i="14"/>
  <c r="E31" i="82"/>
  <c r="G13" i="14"/>
  <c r="C6" i="80"/>
  <c r="O39" i="76"/>
  <c r="P39" i="76"/>
  <c r="O38" i="76"/>
  <c r="P38" i="76"/>
  <c r="O40" i="76"/>
  <c r="P40" i="76"/>
  <c r="O35" i="76"/>
  <c r="P35" i="76"/>
  <c r="J24" i="76"/>
  <c r="F23" i="41"/>
  <c r="J47" i="76"/>
  <c r="U47" i="76"/>
  <c r="V47" i="76"/>
  <c r="W47" i="76"/>
  <c r="N44" i="76"/>
  <c r="N52" i="76"/>
  <c r="P36" i="76"/>
  <c r="N42" i="76"/>
  <c r="O52" i="76"/>
  <c r="P52" i="76"/>
  <c r="O34" i="76"/>
  <c r="P34" i="76"/>
  <c r="O42" i="76"/>
  <c r="P42" i="76"/>
  <c r="O44" i="76"/>
  <c r="P44" i="76"/>
  <c r="O57" i="76"/>
  <c r="P57" i="76"/>
  <c r="N43" i="76"/>
  <c r="O33" i="76"/>
  <c r="J32" i="76"/>
  <c r="U32" i="76"/>
  <c r="V32" i="76"/>
  <c r="W32" i="76"/>
  <c r="O56" i="76"/>
  <c r="P56" i="76"/>
  <c r="N56" i="76"/>
  <c r="O37" i="76"/>
  <c r="P37" i="76"/>
  <c r="N23" i="76"/>
  <c r="N18" i="76"/>
  <c r="N24" i="76"/>
  <c r="P18" i="76"/>
  <c r="N40" i="76"/>
  <c r="N36" i="76"/>
  <c r="P33" i="76"/>
  <c r="N29" i="76"/>
  <c r="J55" i="76"/>
  <c r="U55" i="76"/>
  <c r="V55" i="76"/>
  <c r="W55" i="76"/>
  <c r="O46" i="76"/>
  <c r="P46" i="76"/>
  <c r="N46" i="76"/>
  <c r="O53" i="76"/>
  <c r="P53" i="76"/>
  <c r="O48" i="76"/>
  <c r="P48" i="76"/>
  <c r="O41" i="76"/>
  <c r="P41" i="76"/>
  <c r="O21" i="76"/>
  <c r="P21" i="76"/>
  <c r="J28" i="76"/>
  <c r="U28" i="76"/>
  <c r="V28" i="76"/>
  <c r="W28" i="76"/>
  <c r="J49" i="76"/>
  <c r="U49" i="76"/>
  <c r="V49" i="76"/>
  <c r="W49" i="76"/>
  <c r="J45" i="76"/>
  <c r="U45" i="76"/>
  <c r="V45" i="76"/>
  <c r="W45" i="76"/>
  <c r="N48" i="76"/>
  <c r="O51" i="76"/>
  <c r="P51" i="76"/>
  <c r="H13" i="14"/>
  <c r="E33" i="82"/>
  <c r="H17" i="63"/>
  <c r="F31" i="14"/>
  <c r="F20" i="14"/>
  <c r="E29" i="32"/>
  <c r="F29" i="14"/>
  <c r="G12" i="14"/>
  <c r="F12" i="14"/>
  <c r="F14" i="14"/>
  <c r="F30" i="14"/>
  <c r="F18" i="14"/>
  <c r="F33" i="14"/>
  <c r="E31" i="28"/>
  <c r="H29" i="14"/>
  <c r="G29" i="14"/>
  <c r="E29" i="30"/>
  <c r="H31" i="14"/>
  <c r="G31" i="14"/>
  <c r="O23" i="76"/>
  <c r="P23" i="76"/>
  <c r="O50" i="76"/>
  <c r="P50" i="76"/>
  <c r="U17" i="76"/>
  <c r="T24" i="76"/>
  <c r="U27" i="76"/>
  <c r="T69" i="76"/>
  <c r="G14" i="14"/>
  <c r="F28" i="22"/>
  <c r="F30" i="22"/>
  <c r="H18" i="14"/>
  <c r="D16" i="69"/>
  <c r="D15" i="69"/>
  <c r="F41" i="14"/>
  <c r="H11" i="55"/>
  <c r="H12" i="55"/>
  <c r="G12" i="59"/>
  <c r="G12" i="89"/>
  <c r="N47" i="76"/>
  <c r="O20" i="76"/>
  <c r="P20" i="76"/>
  <c r="H71" i="76"/>
  <c r="N28" i="76"/>
  <c r="N49" i="76"/>
  <c r="O31" i="76"/>
  <c r="P31" i="76"/>
  <c r="G23" i="41"/>
  <c r="G28" i="41"/>
  <c r="F28" i="41"/>
  <c r="O43" i="76"/>
  <c r="P43" i="76"/>
  <c r="N45" i="76"/>
  <c r="O19" i="76"/>
  <c r="P19" i="76"/>
  <c r="J69" i="76"/>
  <c r="E30" i="68"/>
  <c r="E13" i="44"/>
  <c r="E15" i="44"/>
  <c r="F17" i="44"/>
  <c r="F18" i="44"/>
  <c r="N55" i="76"/>
  <c r="O29" i="76"/>
  <c r="P29" i="76"/>
  <c r="N32" i="76"/>
  <c r="F34" i="14"/>
  <c r="F35" i="14"/>
  <c r="H34" i="14"/>
  <c r="F29" i="24"/>
  <c r="H20" i="14"/>
  <c r="F21" i="14"/>
  <c r="G30" i="14"/>
  <c r="G35" i="14"/>
  <c r="E29" i="18"/>
  <c r="H12" i="14"/>
  <c r="G11" i="89"/>
  <c r="T71" i="76"/>
  <c r="U24" i="76"/>
  <c r="V17" i="76"/>
  <c r="V27" i="76"/>
  <c r="U69" i="76"/>
  <c r="D11" i="55"/>
  <c r="N69" i="76"/>
  <c r="N71" i="76"/>
  <c r="O47" i="76"/>
  <c r="P47" i="76"/>
  <c r="O45" i="76"/>
  <c r="P45" i="76"/>
  <c r="E23" i="41"/>
  <c r="E28" i="41"/>
  <c r="D10" i="67"/>
  <c r="O32" i="76"/>
  <c r="P32" i="76"/>
  <c r="O28" i="76"/>
  <c r="P28" i="76"/>
  <c r="O55" i="76"/>
  <c r="P55" i="76"/>
  <c r="G20" i="44"/>
  <c r="E20" i="44"/>
  <c r="O49" i="76"/>
  <c r="P49" i="76"/>
  <c r="F36" i="14"/>
  <c r="G18" i="14"/>
  <c r="G20" i="14"/>
  <c r="E31" i="29"/>
  <c r="H30" i="14"/>
  <c r="H35" i="14"/>
  <c r="H14" i="14"/>
  <c r="G11" i="59"/>
  <c r="H21" i="14"/>
  <c r="W27" i="76"/>
  <c r="W69" i="76"/>
  <c r="V69" i="76"/>
  <c r="V71" i="76"/>
  <c r="V24" i="76"/>
  <c r="H23" i="41"/>
  <c r="W17" i="76"/>
  <c r="W24" i="76"/>
  <c r="O17" i="76"/>
  <c r="O27" i="76"/>
  <c r="O69" i="76"/>
  <c r="U71" i="76"/>
  <c r="H36" i="14"/>
  <c r="G23" i="38"/>
  <c r="G24" i="38"/>
  <c r="D13" i="67"/>
  <c r="D16" i="67"/>
  <c r="J11" i="59"/>
  <c r="J11" i="89"/>
  <c r="P27" i="76"/>
  <c r="P69" i="76"/>
  <c r="F37" i="14"/>
  <c r="H37" i="14"/>
  <c r="E9" i="77"/>
  <c r="E11" i="77"/>
  <c r="G21" i="14"/>
  <c r="G36" i="14"/>
  <c r="G40" i="14"/>
  <c r="H28" i="41"/>
  <c r="I23" i="41"/>
  <c r="I28" i="41"/>
  <c r="D20" i="67"/>
  <c r="P71" i="76"/>
  <c r="L5" i="90"/>
  <c r="O24" i="76"/>
  <c r="O71" i="76"/>
  <c r="P17" i="76"/>
  <c r="P24" i="76"/>
  <c r="W71" i="76"/>
  <c r="L8" i="90"/>
  <c r="L9" i="90"/>
  <c r="L16" i="90"/>
  <c r="N16" i="90"/>
  <c r="D12" i="70"/>
  <c r="D18" i="67"/>
  <c r="D24" i="67"/>
  <c r="D25" i="67"/>
  <c r="D25" i="34"/>
  <c r="E10" i="34"/>
  <c r="D23" i="34"/>
  <c r="E23" i="34"/>
  <c r="H23" i="34"/>
  <c r="E24" i="34"/>
  <c r="H24" i="34"/>
  <c r="D10" i="50"/>
  <c r="H26" i="34"/>
  <c r="E11" i="34"/>
  <c r="E12" i="34"/>
  <c r="D9" i="50"/>
  <c r="D11" i="50"/>
  <c r="D12" i="50"/>
  <c r="D13" i="50"/>
  <c r="D14" i="50"/>
  <c r="D15" i="50"/>
  <c r="F39" i="14"/>
  <c r="H43" i="14"/>
  <c r="H39" i="14"/>
  <c r="H40" i="14"/>
  <c r="H44" i="14"/>
  <c r="F40" i="14"/>
  <c r="F42" i="14"/>
  <c r="H45" i="14"/>
  <c r="J8" i="89"/>
  <c r="L18" i="89"/>
  <c r="L19" i="89"/>
  <c r="J8" i="59"/>
  <c r="L18" i="59"/>
  <c r="L19" i="59"/>
  <c r="H48" i="14"/>
  <c r="G8" i="59"/>
  <c r="G18" i="59"/>
  <c r="J18" i="59"/>
  <c r="J19" i="59"/>
  <c r="G8" i="89"/>
  <c r="H46" i="14"/>
  <c r="D36" i="1"/>
  <c r="D33" i="1"/>
  <c r="H14" i="55"/>
  <c r="G18" i="89"/>
  <c r="G22" i="59"/>
  <c r="G19" i="59"/>
  <c r="J22" i="59"/>
  <c r="J27" i="59"/>
  <c r="I27" i="59"/>
  <c r="H16" i="55"/>
  <c r="H15" i="55"/>
  <c r="G19" i="89"/>
  <c r="G22" i="89"/>
  <c r="J18" i="89"/>
  <c r="G27" i="59"/>
  <c r="D35" i="59"/>
  <c r="G23" i="59"/>
  <c r="J23" i="59"/>
  <c r="J30" i="59"/>
  <c r="J32" i="59"/>
  <c r="G30" i="59"/>
  <c r="G32" i="59"/>
  <c r="G24" i="59"/>
  <c r="I23" i="59"/>
  <c r="F35" i="59"/>
  <c r="G35" i="59"/>
  <c r="J22" i="89"/>
  <c r="J19" i="89"/>
  <c r="G27" i="89"/>
  <c r="D35" i="89"/>
  <c r="G23" i="89"/>
  <c r="J24" i="59"/>
  <c r="F35" i="89"/>
  <c r="G35" i="89"/>
  <c r="J27" i="89"/>
  <c r="I27" i="89"/>
  <c r="J23" i="89"/>
  <c r="O23" i="59"/>
  <c r="P23" i="59"/>
  <c r="M23" i="59"/>
  <c r="N23" i="59"/>
  <c r="G30" i="89"/>
  <c r="G32" i="89"/>
  <c r="G24" i="89"/>
  <c r="I23" i="89"/>
  <c r="G33" i="59"/>
  <c r="J35" i="59"/>
  <c r="J33" i="59"/>
  <c r="Q23" i="59"/>
  <c r="M23" i="89"/>
  <c r="P23" i="89"/>
  <c r="O23" i="89"/>
  <c r="N23" i="89"/>
  <c r="J30" i="89"/>
  <c r="J32" i="89"/>
  <c r="J24" i="89"/>
  <c r="G33" i="89"/>
  <c r="J35" i="89"/>
  <c r="J33" i="89"/>
</calcChain>
</file>

<file path=xl/comments1.xml><?xml version="1.0" encoding="utf-8"?>
<comments xmlns="http://schemas.openxmlformats.org/spreadsheetml/2006/main">
  <authors>
    <author>Steven Greenberg</author>
    <author>bkk_1</author>
  </authors>
  <commentList>
    <comment ref="G37" authorId="0">
      <text>
        <r>
          <rPr>
            <b/>
            <sz val="9"/>
            <color indexed="81"/>
            <rFont val="Tahoma"/>
            <family val="2"/>
          </rPr>
          <t>Steven Greenberg:</t>
        </r>
        <r>
          <rPr>
            <sz val="9"/>
            <color indexed="81"/>
            <rFont val="Tahoma"/>
            <family val="2"/>
          </rPr>
          <t xml:space="preserve">
Expect to place in service $337,000 in new plant additions
</t>
        </r>
      </text>
    </comment>
    <comment ref="F41" authorId="0">
      <text>
        <r>
          <rPr>
            <b/>
            <sz val="9"/>
            <color indexed="81"/>
            <rFont val="Tahoma"/>
            <family val="2"/>
          </rPr>
          <t>Steven Greenberg:</t>
        </r>
        <r>
          <rPr>
            <sz val="9"/>
            <color indexed="81"/>
            <rFont val="Tahoma"/>
            <family val="2"/>
          </rPr>
          <t xml:space="preserve">
Only inlcudes revenues from Rates, not Other Revenues which are Fees collected from builders.
</t>
        </r>
      </text>
    </comment>
    <comment ref="I42" authorId="1">
      <text>
        <r>
          <rPr>
            <b/>
            <sz val="8"/>
            <color indexed="81"/>
            <rFont val="Tahoma"/>
            <family val="2"/>
          </rPr>
          <t>bkk_1:</t>
        </r>
        <r>
          <rPr>
            <sz val="8"/>
            <color indexed="81"/>
            <rFont val="Tahoma"/>
            <family val="2"/>
          </rPr>
          <t xml:space="preserve">
Needs to be corrected to read Line 29 less Line 28
</t>
        </r>
      </text>
    </comment>
  </commentList>
</comments>
</file>

<file path=xl/comments2.xml><?xml version="1.0" encoding="utf-8"?>
<comments xmlns="http://schemas.openxmlformats.org/spreadsheetml/2006/main">
  <authors>
    <author>Steven Greenberg</author>
  </authors>
  <commentList>
    <comment ref="F28" authorId="0">
      <text>
        <r>
          <rPr>
            <b/>
            <sz val="9"/>
            <color indexed="81"/>
            <rFont val="Tahoma"/>
            <family val="2"/>
          </rPr>
          <t>Steven Greenberg:</t>
        </r>
        <r>
          <rPr>
            <sz val="9"/>
            <color indexed="81"/>
            <rFont val="Tahoma"/>
            <family val="2"/>
          </rPr>
          <t xml:space="preserve">
Expect to see a 20% increase in contract O&amp;M related to increase in throughput.</t>
        </r>
      </text>
    </comment>
  </commentList>
</comments>
</file>

<file path=xl/comments3.xml><?xml version="1.0" encoding="utf-8"?>
<comments xmlns="http://schemas.openxmlformats.org/spreadsheetml/2006/main">
  <authors>
    <author>Steven Greenberg</author>
  </authors>
  <commentList>
    <comment ref="E29" authorId="0">
      <text>
        <r>
          <rPr>
            <b/>
            <sz val="9"/>
            <color indexed="81"/>
            <rFont val="Tahoma"/>
            <family val="2"/>
          </rPr>
          <t>Steven Greenberg:</t>
        </r>
        <r>
          <rPr>
            <sz val="9"/>
            <color indexed="81"/>
            <rFont val="Tahoma"/>
            <family val="2"/>
          </rPr>
          <t xml:space="preserve">
Direct increase due to doubling of customers</t>
        </r>
      </text>
    </comment>
  </commentList>
</comments>
</file>

<file path=xl/comments4.xml><?xml version="1.0" encoding="utf-8"?>
<comments xmlns="http://schemas.openxmlformats.org/spreadsheetml/2006/main">
  <authors>
    <author>Steven Greenberg</author>
  </authors>
  <commentList>
    <comment ref="E29" authorId="0">
      <text>
        <r>
          <rPr>
            <b/>
            <sz val="9"/>
            <color indexed="81"/>
            <rFont val="Tahoma"/>
            <family val="2"/>
          </rPr>
          <t>Steven Greenberg:</t>
        </r>
        <r>
          <rPr>
            <sz val="9"/>
            <color indexed="81"/>
            <rFont val="Tahoma"/>
            <family val="2"/>
          </rPr>
          <t xml:space="preserve">
Increase due to increase in operations</t>
        </r>
      </text>
    </comment>
  </commentList>
</comments>
</file>

<file path=xl/comments5.xml><?xml version="1.0" encoding="utf-8"?>
<comments xmlns="http://schemas.openxmlformats.org/spreadsheetml/2006/main">
  <authors>
    <author>Steven Greenberg</author>
  </authors>
  <commentList>
    <comment ref="E27" authorId="0">
      <text>
        <r>
          <rPr>
            <b/>
            <sz val="9"/>
            <color indexed="81"/>
            <rFont val="Tahoma"/>
            <family val="2"/>
          </rPr>
          <t>Steven Greenberg:</t>
        </r>
        <r>
          <rPr>
            <sz val="9"/>
            <color indexed="81"/>
            <rFont val="Tahoma"/>
            <family val="2"/>
          </rPr>
          <t xml:space="preserve">
Insurance increase due to increase revenues and operations</t>
        </r>
      </text>
    </comment>
  </commentList>
</comments>
</file>

<file path=xl/comments6.xml><?xml version="1.0" encoding="utf-8"?>
<comments xmlns="http://schemas.openxmlformats.org/spreadsheetml/2006/main">
  <authors>
    <author>bkk_1</author>
  </authors>
  <commentList>
    <comment ref="D11" authorId="0">
      <text>
        <r>
          <rPr>
            <b/>
            <sz val="8"/>
            <color indexed="81"/>
            <rFont val="Tahoma"/>
            <family val="2"/>
          </rPr>
          <t>bkk_1:</t>
        </r>
        <r>
          <rPr>
            <sz val="8"/>
            <color indexed="81"/>
            <rFont val="Tahoma"/>
            <family val="2"/>
          </rPr>
          <t xml:space="preserve">
Need confirm Capital Add is accurate
Check Sheet 
Captial Adds</t>
        </r>
      </text>
    </comment>
  </commentList>
</comments>
</file>

<file path=xl/comments7.xml><?xml version="1.0" encoding="utf-8"?>
<comments xmlns="http://schemas.openxmlformats.org/spreadsheetml/2006/main">
  <authors>
    <author>bkk_1</author>
  </authors>
  <commentList>
    <comment ref="C17" authorId="0">
      <text>
        <r>
          <rPr>
            <b/>
            <sz val="8"/>
            <color indexed="81"/>
            <rFont val="Tahoma"/>
            <family val="2"/>
          </rPr>
          <t>bkk_1:</t>
        </r>
        <r>
          <rPr>
            <sz val="8"/>
            <color indexed="81"/>
            <rFont val="Tahoma"/>
            <family val="2"/>
          </rPr>
          <t xml:space="preserve">
Line 21?</t>
        </r>
      </text>
    </comment>
  </commentList>
</comments>
</file>

<file path=xl/comments8.xml><?xml version="1.0" encoding="utf-8"?>
<comments xmlns="http://schemas.openxmlformats.org/spreadsheetml/2006/main">
  <authors>
    <author>bkk_1</author>
  </authors>
  <commentList>
    <comment ref="G26" authorId="0">
      <text>
        <r>
          <rPr>
            <b/>
            <sz val="8"/>
            <color indexed="81"/>
            <rFont val="Tahoma"/>
            <family val="2"/>
          </rPr>
          <t>bkk_1:</t>
        </r>
        <r>
          <rPr>
            <sz val="8"/>
            <color indexed="81"/>
            <rFont val="Tahoma"/>
            <family val="2"/>
          </rPr>
          <t xml:space="preserve">
2016 192
</t>
        </r>
      </text>
    </comment>
    <comment ref="J26" authorId="0">
      <text>
        <r>
          <rPr>
            <b/>
            <sz val="8"/>
            <color indexed="81"/>
            <rFont val="Tahoma"/>
            <family val="2"/>
          </rPr>
          <t>bkk_1:</t>
        </r>
        <r>
          <rPr>
            <sz val="8"/>
            <color indexed="81"/>
            <rFont val="Tahoma"/>
            <family val="2"/>
          </rPr>
          <t xml:space="preserve">
2016 192
</t>
        </r>
      </text>
    </comment>
  </commentList>
</comments>
</file>

<file path=xl/comments9.xml><?xml version="1.0" encoding="utf-8"?>
<comments xmlns="http://schemas.openxmlformats.org/spreadsheetml/2006/main">
  <authors>
    <author>bkk_1</author>
  </authors>
  <commentList>
    <comment ref="J26" authorId="0">
      <text>
        <r>
          <rPr>
            <b/>
            <sz val="8"/>
            <color indexed="81"/>
            <rFont val="Tahoma"/>
            <family val="2"/>
          </rPr>
          <t>bkk_1:</t>
        </r>
        <r>
          <rPr>
            <sz val="8"/>
            <color indexed="81"/>
            <rFont val="Tahoma"/>
            <family val="2"/>
          </rPr>
          <t xml:space="preserve">
2016 192
</t>
        </r>
      </text>
    </comment>
  </commentList>
</comments>
</file>

<file path=xl/comments10.xml><?xml version="1.0" encoding="utf-8"?>
<comments xmlns="http://schemas.openxmlformats.org/spreadsheetml/2006/main">
  <authors>
    <author>Steven Greenberg</author>
  </authors>
  <commentList>
    <comment ref="C4" authorId="0">
      <text>
        <r>
          <rPr>
            <b/>
            <sz val="9"/>
            <color indexed="81"/>
            <rFont val="Tahoma"/>
            <family val="2"/>
          </rPr>
          <t>Actual usage per meter</t>
        </r>
        <r>
          <rPr>
            <sz val="9"/>
            <color indexed="81"/>
            <rFont val="Tahoma"/>
            <family val="2"/>
          </rPr>
          <t xml:space="preserve">
</t>
        </r>
      </text>
    </comment>
    <comment ref="C43" authorId="0">
      <text>
        <r>
          <rPr>
            <b/>
            <sz val="9"/>
            <color indexed="81"/>
            <rFont val="Tahoma"/>
            <family val="2"/>
          </rPr>
          <t>Steven Greenberg:</t>
        </r>
        <r>
          <rPr>
            <sz val="9"/>
            <color indexed="81"/>
            <rFont val="Tahoma"/>
            <family val="2"/>
          </rPr>
          <t xml:space="preserve"> 2016 calculated based on average from start of year to end of year
</t>
        </r>
      </text>
    </comment>
  </commentList>
</comments>
</file>

<file path=xl/comments11.xml><?xml version="1.0" encoding="utf-8"?>
<comments xmlns="http://schemas.openxmlformats.org/spreadsheetml/2006/main">
  <authors>
    <author>Steven Greenberg</author>
  </authors>
  <commentList>
    <comment ref="I11" authorId="0">
      <text>
        <r>
          <rPr>
            <b/>
            <sz val="9"/>
            <color indexed="81"/>
            <rFont val="Tahoma"/>
            <family val="2"/>
          </rPr>
          <t>Steven Greenberg:</t>
        </r>
        <r>
          <rPr>
            <sz val="9"/>
            <color indexed="81"/>
            <rFont val="Tahoma"/>
            <family val="2"/>
          </rPr>
          <t xml:space="preserve">
75.7
% Allocation
</t>
        </r>
      </text>
    </comment>
    <comment ref="I21" authorId="0">
      <text>
        <r>
          <rPr>
            <b/>
            <sz val="9"/>
            <color indexed="81"/>
            <rFont val="Tahoma"/>
            <family val="2"/>
          </rPr>
          <t>Steven Greenberg:</t>
        </r>
        <r>
          <rPr>
            <sz val="9"/>
            <color indexed="81"/>
            <rFont val="Tahoma"/>
            <family val="2"/>
          </rPr>
          <t xml:space="preserve">
75.7% Allocation</t>
        </r>
      </text>
    </comment>
    <comment ref="I22" authorId="0">
      <text>
        <r>
          <rPr>
            <b/>
            <sz val="9"/>
            <color indexed="81"/>
            <rFont val="Tahoma"/>
            <family val="2"/>
          </rPr>
          <t>Steven Greenberg:</t>
        </r>
        <r>
          <rPr>
            <sz val="9"/>
            <color indexed="81"/>
            <rFont val="Tahoma"/>
            <family val="2"/>
          </rPr>
          <t xml:space="preserve">
75.7% Allocation
</t>
        </r>
      </text>
    </comment>
    <comment ref="I31" authorId="0">
      <text>
        <r>
          <rPr>
            <b/>
            <sz val="9"/>
            <color indexed="81"/>
            <rFont val="Tahoma"/>
            <family val="2"/>
          </rPr>
          <t>Steven Greenberg:</t>
        </r>
        <r>
          <rPr>
            <sz val="9"/>
            <color indexed="81"/>
            <rFont val="Tahoma"/>
            <family val="2"/>
          </rPr>
          <t xml:space="preserve">
Allocation</t>
        </r>
      </text>
    </comment>
  </commentList>
</comments>
</file>

<file path=xl/sharedStrings.xml><?xml version="1.0" encoding="utf-8"?>
<sst xmlns="http://schemas.openxmlformats.org/spreadsheetml/2006/main" count="2793" uniqueCount="1436">
  <si>
    <t>FEDERAL INCOME TAX CALCULATION:</t>
  </si>
  <si>
    <t>Tax Rate</t>
  </si>
  <si>
    <t>Taxable Income</t>
  </si>
  <si>
    <t>(Portion of Taxable</t>
  </si>
  <si>
    <t>Income in Level)</t>
  </si>
  <si>
    <t>1st 50,000 of taxable income</t>
  </si>
  <si>
    <t>Next 25,000 of taxable income</t>
  </si>
  <si>
    <t>Next 235,000 of taxable income</t>
  </si>
  <si>
    <t>Over 335,000 of taxable income</t>
  </si>
  <si>
    <t>Item</t>
  </si>
  <si>
    <t xml:space="preserve"> 22.</t>
  </si>
  <si>
    <t xml:space="preserve"> 23.</t>
  </si>
  <si>
    <t xml:space="preserve"> 24.</t>
  </si>
  <si>
    <t xml:space="preserve"> 25.</t>
  </si>
  <si>
    <t>Depreciation</t>
  </si>
  <si>
    <t xml:space="preserve"> 26.</t>
  </si>
  <si>
    <t>409/10</t>
  </si>
  <si>
    <t>Instructions for Section VI:</t>
  </si>
  <si>
    <t>Income taxes at proposed rates</t>
  </si>
  <si>
    <t>(C x D)</t>
  </si>
  <si>
    <t>2</t>
  </si>
  <si>
    <t>3</t>
  </si>
  <si>
    <t>4</t>
  </si>
  <si>
    <t>5</t>
  </si>
  <si>
    <t>6</t>
  </si>
  <si>
    <t>DETERMINATION OF FIXED COSTS</t>
  </si>
  <si>
    <t xml:space="preserve">    Purchased power - Account 615</t>
  </si>
  <si>
    <t xml:space="preserve">    Purchased water - Account 610</t>
  </si>
  <si>
    <t xml:space="preserve">    Other volume related - Account 618</t>
  </si>
  <si>
    <t>FIXED COSTS</t>
  </si>
  <si>
    <t>RECAP:</t>
  </si>
  <si>
    <t>TOTAL</t>
  </si>
  <si>
    <t>TOTAL METER EQUIVALENTS</t>
  </si>
  <si>
    <t>CHARGE PER 5/8" X 3/4" METER</t>
  </si>
  <si>
    <t>PROPOSED RATES:</t>
  </si>
  <si>
    <t>5/8 X 3/4"</t>
  </si>
  <si>
    <t>X 1.0 =</t>
  </si>
  <si>
    <t>X 1.5 =</t>
  </si>
  <si>
    <t>X 2.5 =</t>
  </si>
  <si>
    <t>X 5.0 =</t>
  </si>
  <si>
    <t>X 8.0 =</t>
  </si>
  <si>
    <t>3"</t>
  </si>
  <si>
    <t>X 15.0 =</t>
  </si>
  <si>
    <t>4"</t>
  </si>
  <si>
    <t>X 25.0 =</t>
  </si>
  <si>
    <t xml:space="preserve">   Employee pensions &amp; benefits</t>
  </si>
  <si>
    <t>Total admin. &amp; general expense</t>
  </si>
  <si>
    <t xml:space="preserve">   Other volume related expenses</t>
  </si>
  <si>
    <t>PUC report Sch. D-1</t>
  </si>
  <si>
    <t>Purchased from:</t>
  </si>
  <si>
    <t>Price Per Unit</t>
  </si>
  <si>
    <t>Year is higher than previous years, indicate the reason for the anticipated increase.</t>
  </si>
  <si>
    <t>and estimate for the Test Year.  Indicate the kinds of expenses included in this account</t>
  </si>
  <si>
    <t>Line  No.</t>
  </si>
  <si>
    <t>FICA</t>
  </si>
  <si>
    <t xml:space="preserve">WATER UTILITY NAME: </t>
  </si>
  <si>
    <t>ADDRESS OF UTILITY:</t>
  </si>
  <si>
    <t>Street, P.O. Box and/or suite number</t>
  </si>
  <si>
    <t>City and Zip Code</t>
  </si>
  <si>
    <t>PHONE NUMBER:</t>
  </si>
  <si>
    <t>area code</t>
  </si>
  <si>
    <t>B</t>
  </si>
  <si>
    <t>C</t>
  </si>
  <si>
    <t>(circle one)</t>
  </si>
  <si>
    <t>dollar amount</t>
  </si>
  <si>
    <t>percent above (below) current revenue requirement</t>
  </si>
  <si>
    <t>NAME OF PERSON TO CONTACT REGARDING THIS FILING:</t>
  </si>
  <si>
    <t>PHONE:</t>
  </si>
  <si>
    <t>DESCRIBE OWNERSHIP OF COMPANY:</t>
  </si>
  <si>
    <t>DATE OF LAST GENERAL RATE CASE FILING:</t>
  </si>
  <si>
    <t>1st</t>
  </si>
  <si>
    <t>2nd</t>
  </si>
  <si>
    <t>3rd</t>
  </si>
  <si>
    <t>4th</t>
  </si>
  <si>
    <t>5th</t>
  </si>
  <si>
    <t>6th</t>
  </si>
  <si>
    <t>8th</t>
  </si>
  <si>
    <t>Attachment</t>
  </si>
  <si>
    <t>Items</t>
  </si>
  <si>
    <t>Checked</t>
  </si>
  <si>
    <t>SECTION I</t>
  </si>
  <si>
    <t>I-1</t>
  </si>
  <si>
    <t>Include the appropriate schedules:</t>
  </si>
  <si>
    <t>I-3</t>
  </si>
  <si>
    <t>I-4</t>
  </si>
  <si>
    <t>SECTION II</t>
  </si>
  <si>
    <t>II-3</t>
  </si>
  <si>
    <t>Other Volume Related Expenses</t>
  </si>
  <si>
    <t>II-5</t>
  </si>
  <si>
    <t>II-6</t>
  </si>
  <si>
    <t>Materials</t>
  </si>
  <si>
    <t>II-7</t>
  </si>
  <si>
    <t>Contract Work</t>
  </si>
  <si>
    <t>II-8</t>
  </si>
  <si>
    <t>Transportation Expenses</t>
  </si>
  <si>
    <t>II-9</t>
  </si>
  <si>
    <t>Other Plant Maintenance</t>
  </si>
  <si>
    <t>II-10</t>
  </si>
  <si>
    <t>Employee Pensions/Benefits</t>
  </si>
  <si>
    <t>II-11</t>
  </si>
  <si>
    <t>II-12</t>
  </si>
  <si>
    <t>Office Services and Rentals</t>
  </si>
  <si>
    <t>II-13</t>
  </si>
  <si>
    <t>Office Supplies and Expense</t>
  </si>
  <si>
    <t>II-14</t>
  </si>
  <si>
    <t>Professional Services</t>
  </si>
  <si>
    <t>II-15</t>
  </si>
  <si>
    <t>Insurance</t>
  </si>
  <si>
    <t>II-16</t>
  </si>
  <si>
    <t>Regulatory Commission Expense</t>
  </si>
  <si>
    <t>II-17</t>
  </si>
  <si>
    <t>II-18</t>
  </si>
  <si>
    <t>SECTION III</t>
  </si>
  <si>
    <t>Requested Return</t>
  </si>
  <si>
    <t>III-1</t>
  </si>
  <si>
    <t>III-2</t>
  </si>
  <si>
    <t>III-3</t>
  </si>
  <si>
    <t>Working Cash</t>
  </si>
  <si>
    <t>III-5</t>
  </si>
  <si>
    <t>III-6</t>
  </si>
  <si>
    <t>III-7</t>
  </si>
  <si>
    <t xml:space="preserve">  of Construction</t>
  </si>
  <si>
    <t xml:space="preserve">  Tax Credits</t>
  </si>
  <si>
    <t>SECTION IV</t>
  </si>
  <si>
    <t>TAXES OTHER THAN INCOME</t>
  </si>
  <si>
    <t>SECTION V</t>
  </si>
  <si>
    <t>SECTION VI</t>
  </si>
  <si>
    <t>RATE DESIGN</t>
  </si>
  <si>
    <t>Rate Design Worksheet</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</si>
  <si>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</si>
  <si>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</si>
  <si>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</si>
  <si>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</si>
  <si>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</si>
  <si>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</si>
  <si>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</si>
  <si>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</si>
  <si>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</si>
  <si>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</si>
  <si>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</si>
  <si>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</si>
  <si>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</si>
  <si>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</si>
  <si>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</si>
  <si>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</si>
  <si>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</si>
  <si>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</si>
  <si>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</si>
  <si>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</si>
  <si>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</si>
  <si>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</si>
  <si>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</si>
  <si>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</si>
  <si>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</si>
  <si>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</si>
  <si>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</si>
  <si>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</si>
  <si>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</si>
  <si>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</si>
  <si>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</si>
  <si>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</si>
  <si>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</si>
  <si>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 xml:space="preserve">  5/8" x 3/4"</t>
  </si>
  <si>
    <t>2.</t>
  </si>
  <si>
    <t xml:space="preserve">  3/4"</t>
  </si>
  <si>
    <t>3.</t>
  </si>
  <si>
    <t xml:space="preserve">  1"</t>
  </si>
  <si>
    <t>4.</t>
  </si>
  <si>
    <t xml:space="preserve">  1 1/2"</t>
  </si>
  <si>
    <t>5.</t>
  </si>
  <si>
    <t xml:space="preserve">  2"</t>
  </si>
  <si>
    <t>9.</t>
  </si>
  <si>
    <t>10.</t>
  </si>
  <si>
    <t>Flat Rate</t>
  </si>
  <si>
    <t>Unit</t>
  </si>
  <si>
    <t xml:space="preserve">  PUC report</t>
  </si>
  <si>
    <t>6.</t>
  </si>
  <si>
    <t>7.</t>
  </si>
  <si>
    <t>I</t>
  </si>
  <si>
    <t>Rate</t>
  </si>
  <si>
    <t xml:space="preserve">  9.</t>
  </si>
  <si>
    <t xml:space="preserve">  </t>
  </si>
  <si>
    <t>(D x E)</t>
  </si>
  <si>
    <t>3/4"</t>
  </si>
  <si>
    <t>1"</t>
  </si>
  <si>
    <t>1 1/2"</t>
  </si>
  <si>
    <t>2"</t>
  </si>
  <si>
    <t>Total</t>
  </si>
  <si>
    <t xml:space="preserve">  10.</t>
  </si>
  <si>
    <t xml:space="preserve">  11.</t>
  </si>
  <si>
    <t xml:space="preserve">  12.</t>
  </si>
  <si>
    <t xml:space="preserve">  13.</t>
  </si>
  <si>
    <t xml:space="preserve">  14.</t>
  </si>
  <si>
    <t xml:space="preserve">  15.</t>
  </si>
  <si>
    <t xml:space="preserve">  16.</t>
  </si>
  <si>
    <t xml:space="preserve">  17.</t>
  </si>
  <si>
    <t>$</t>
  </si>
  <si>
    <t>Instructions for Section II</t>
  </si>
  <si>
    <t>Test</t>
  </si>
  <si>
    <t>Acct.</t>
  </si>
  <si>
    <t>Account Name</t>
  </si>
  <si>
    <t>Reference/</t>
  </si>
  <si>
    <t>Instructions</t>
  </si>
  <si>
    <t xml:space="preserve">  Volume related expenses:</t>
  </si>
  <si>
    <t xml:space="preserve">   Purchased water</t>
  </si>
  <si>
    <t>Total volume related exp.</t>
  </si>
  <si>
    <t xml:space="preserve">    Employee labor</t>
  </si>
  <si>
    <t>8.</t>
  </si>
  <si>
    <t xml:space="preserve">    Materials</t>
  </si>
  <si>
    <t xml:space="preserve">    Contract work</t>
  </si>
  <si>
    <t xml:space="preserve">    Transportation expenses</t>
  </si>
  <si>
    <t>Total non-volume related exp.</t>
  </si>
  <si>
    <t>Admin. &amp; general expenses:</t>
  </si>
  <si>
    <t xml:space="preserve">   Office salaries</t>
  </si>
  <si>
    <t xml:space="preserve">   Mgmt. salaries</t>
  </si>
  <si>
    <t xml:space="preserve">   Office services &amp; rentals</t>
  </si>
  <si>
    <t xml:space="preserve">   Office supplies &amp; expenses</t>
  </si>
  <si>
    <t xml:space="preserve">   Professional services</t>
  </si>
  <si>
    <t xml:space="preserve">   Insurance</t>
  </si>
  <si>
    <t>Total water pumped</t>
  </si>
  <si>
    <t>Total water purchased</t>
  </si>
  <si>
    <t>Total water sold</t>
  </si>
  <si>
    <t>Total unaccounted for water</t>
  </si>
  <si>
    <t>Percentage</t>
  </si>
  <si>
    <t xml:space="preserve"> 10.</t>
  </si>
  <si>
    <t xml:space="preserve"> 11.</t>
  </si>
  <si>
    <t xml:space="preserve"> 12.</t>
  </si>
  <si>
    <t xml:space="preserve"> 13.</t>
  </si>
  <si>
    <t xml:space="preserve"> 14.</t>
  </si>
  <si>
    <t xml:space="preserve"> 15.</t>
  </si>
  <si>
    <t>Lines 13 + 14</t>
  </si>
  <si>
    <t xml:space="preserve"> 16.</t>
  </si>
  <si>
    <t xml:space="preserve"> 17.</t>
  </si>
  <si>
    <t xml:space="preserve"> 18.</t>
  </si>
  <si>
    <t xml:space="preserve"> 19.</t>
  </si>
  <si>
    <t xml:space="preserve"> 20.</t>
  </si>
  <si>
    <t xml:space="preserve"> 21.</t>
  </si>
  <si>
    <t>Units purchased</t>
  </si>
  <si>
    <t>J</t>
  </si>
  <si>
    <t>K</t>
  </si>
  <si>
    <t>L</t>
  </si>
  <si>
    <t xml:space="preserve">Test </t>
  </si>
  <si>
    <t>Line No.</t>
  </si>
  <si>
    <t>Account No.</t>
  </si>
  <si>
    <t>Other volume related expenses</t>
  </si>
  <si>
    <t>Amount</t>
  </si>
  <si>
    <t>Employee</t>
  </si>
  <si>
    <t>Capitalized</t>
  </si>
  <si>
    <t>Expensed</t>
  </si>
  <si>
    <t>7,001 to</t>
  </si>
  <si>
    <t>over</t>
  </si>
  <si>
    <t>Name</t>
  </si>
  <si>
    <t>Payroll</t>
  </si>
  <si>
    <t xml:space="preserve">  Acct.</t>
  </si>
  <si>
    <t>Expense</t>
  </si>
  <si>
    <t xml:space="preserve">  Employee labor</t>
  </si>
  <si>
    <t xml:space="preserve">  Office salaries</t>
  </si>
  <si>
    <t xml:space="preserve">  Management salaries</t>
  </si>
  <si>
    <t xml:space="preserve">  Total Payroll Expenses</t>
  </si>
  <si>
    <t>Contract work</t>
  </si>
  <si>
    <t>Transportation expense</t>
  </si>
  <si>
    <t>properly and that vehicle depreciation is not listed twice or totally omitted.</t>
  </si>
  <si>
    <t xml:space="preserve">$ </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</si>
  <si>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</si>
  <si>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</si>
  <si>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</si>
  <si>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</si>
  <si>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</si>
  <si>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</si>
  <si>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</si>
  <si>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</si>
  <si>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</si>
  <si>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</si>
  <si>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</si>
  <si>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record periods and estimate for the Test Year.  Indicate the kinds of </t>
  </si>
  <si>
    <t>for the anticipated increase:</t>
  </si>
  <si>
    <t xml:space="preserve">  20.</t>
  </si>
  <si>
    <t>Professional services</t>
  </si>
  <si>
    <t xml:space="preserve">periods and estimate for the Test Year.  Indicate the kinds of expenses </t>
  </si>
  <si>
    <t>anticipated increase:</t>
  </si>
  <si>
    <t xml:space="preserve">  21.</t>
  </si>
  <si>
    <t>_____________________</t>
  </si>
  <si>
    <t>Total amount</t>
  </si>
  <si>
    <t>Period Covered</t>
  </si>
  <si>
    <t>Type</t>
  </si>
  <si>
    <t>Company</t>
  </si>
  <si>
    <t xml:space="preserve">  22.</t>
  </si>
  <si>
    <t>Regulatory commission expense</t>
  </si>
  <si>
    <t>years, indicate the reason for the anticipated increase:</t>
  </si>
  <si>
    <t>and return on rate base.</t>
  </si>
  <si>
    <t>Instructions for Section III</t>
  </si>
  <si>
    <t>REQUESTED RETURN</t>
  </si>
  <si>
    <t>RETURN ON RATE BASE:</t>
  </si>
  <si>
    <t xml:space="preserve"> Line</t>
  </si>
  <si>
    <t xml:space="preserve"> No.</t>
  </si>
  <si>
    <t>Rate of Return:</t>
  </si>
  <si>
    <t>Weighted</t>
  </si>
  <si>
    <t xml:space="preserve"> Amount from previous</t>
  </si>
  <si>
    <t xml:space="preserve"> column divided by </t>
  </si>
  <si>
    <t xml:space="preserve"> Line 6, Column C</t>
  </si>
  <si>
    <t>%</t>
  </si>
  <si>
    <t>Return on rate base</t>
  </si>
  <si>
    <t>* ROE = Return on Equity</t>
  </si>
  <si>
    <t xml:space="preserve">  Additions:</t>
  </si>
  <si>
    <t xml:space="preserve">    Construction work in progress</t>
  </si>
  <si>
    <t xml:space="preserve">    Materials and supplies</t>
  </si>
  <si>
    <t xml:space="preserve">  TOTAL ADDITIONS (Add Lines 2 through 6)</t>
  </si>
  <si>
    <t xml:space="preserve">  Deductions:</t>
  </si>
  <si>
    <t xml:space="preserve">    Advances for construction</t>
  </si>
  <si>
    <t xml:space="preserve">    Accumulated deferred income taxes</t>
  </si>
  <si>
    <t xml:space="preserve">    Accumulated deferred investment tax credits</t>
  </si>
  <si>
    <t xml:space="preserve">  TOTAL DEDUCTIONS (Add lines 9 through 14)</t>
  </si>
  <si>
    <t>Beginning balance</t>
  </si>
  <si>
    <t xml:space="preserve">  9,</t>
  </si>
  <si>
    <t>Ending balance</t>
  </si>
  <si>
    <t xml:space="preserve">  Beginning balance</t>
  </si>
  <si>
    <t xml:space="preserve">  Test year costs added</t>
  </si>
  <si>
    <t xml:space="preserve">  Ending balance</t>
  </si>
  <si>
    <t>1.  No working cash allowance is permitted when a utility bills its customers in advance</t>
  </si>
  <si>
    <t xml:space="preserve">2.  A utility which has all metered customers and bills monthly shall divide its annual </t>
  </si>
  <si>
    <t>Operating and Maintenance (O&amp;M) expenses (excluding all taxes and depreciation) by 12</t>
  </si>
  <si>
    <t>1.  Annual Expenses</t>
  </si>
  <si>
    <t>2.  Taxes and depreciation</t>
  </si>
  <si>
    <t>3.  Net Expenses (Line 1 - Line 2)</t>
  </si>
  <si>
    <t>Instructions for Section IV</t>
  </si>
  <si>
    <t>heading reference.</t>
  </si>
  <si>
    <t>PROPERTY TAXES:</t>
  </si>
  <si>
    <t>per property tax bills</t>
  </si>
  <si>
    <t>Utility plant added in test year</t>
  </si>
  <si>
    <t>Utility plant retirements in test year</t>
  </si>
  <si>
    <t>Test year property tax on additions</t>
  </si>
  <si>
    <t xml:space="preserve"> Line </t>
  </si>
  <si>
    <t>Tax Type</t>
  </si>
  <si>
    <t>Wage</t>
  </si>
  <si>
    <t>Tax</t>
  </si>
  <si>
    <t>Taxable</t>
  </si>
  <si>
    <t>Level</t>
  </si>
  <si>
    <t>Wages</t>
  </si>
  <si>
    <t>Medicare</t>
  </si>
  <si>
    <t xml:space="preserve">  wages to _____</t>
  </si>
  <si>
    <t>Federal unemployment</t>
  </si>
  <si>
    <t>State unemployment</t>
  </si>
  <si>
    <t>(add Lines 11 through 14)</t>
  </si>
  <si>
    <t>Instructions for Section V</t>
  </si>
  <si>
    <t>PUC CLASS SIZE:</t>
  </si>
  <si>
    <t>GENERAL WATER RATE/TARIFF CHANGE APPLICATION</t>
  </si>
  <si>
    <t>601-1</t>
  </si>
  <si>
    <t>601-2</t>
  </si>
  <si>
    <t xml:space="preserve">   Bad debt expense</t>
  </si>
  <si>
    <t xml:space="preserve">   Miscellaneous expenses</t>
  </si>
  <si>
    <t>(e.g. 1,000 gal, AC - FT)</t>
  </si>
  <si>
    <t>601-3</t>
  </si>
  <si>
    <t>631, 635, 636</t>
  </si>
  <si>
    <t>Bad Debts</t>
  </si>
  <si>
    <t>Miscellaneous</t>
  </si>
  <si>
    <t>Divisor</t>
  </si>
  <si>
    <t>4.  Working Cash (Line 3 / line 5)</t>
  </si>
  <si>
    <t>CLASS B RATE/TARIFF CHANGE APPLICATION</t>
  </si>
  <si>
    <t>Water Purchased (1,000 gallons)</t>
  </si>
  <si>
    <t>Water Pumped (1,000 gallons)</t>
  </si>
  <si>
    <t>Total production (1,000 gallons)</t>
  </si>
  <si>
    <t>Rate Base</t>
  </si>
  <si>
    <t>Utility Plant</t>
  </si>
  <si>
    <t>Advances for Construction</t>
  </si>
  <si>
    <t>Contributions in Aid</t>
  </si>
  <si>
    <t>Deferred Income Taxes</t>
  </si>
  <si>
    <t xml:space="preserve">Deferred Investment </t>
  </si>
  <si>
    <t>ACCUMULATED DEPRECIATION:</t>
  </si>
  <si>
    <t>DEFERRED INVESTMENT TAX CREDITS</t>
  </si>
  <si>
    <t>Net additions</t>
  </si>
  <si>
    <t>TO BE RECOVERED THROUGH BASE SERVICE CHARGE</t>
  </si>
  <si>
    <t xml:space="preserve">    RECOVERED THROUGH BASE SERVICE CHARGE</t>
  </si>
  <si>
    <t xml:space="preserve">    RECOVERED THROUGH VOLUMETRIC RATE</t>
  </si>
  <si>
    <t>TO BE RECOVERED THROUGH VOLUMETRIC RATE</t>
  </si>
  <si>
    <t>CONTRIBUTIONS IN AID OF CONSTUCTION</t>
  </si>
  <si>
    <t xml:space="preserve">[A] </t>
  </si>
  <si>
    <t>[B]</t>
  </si>
  <si>
    <t>[C]</t>
  </si>
  <si>
    <t>Original Cost when installed $</t>
  </si>
  <si>
    <t>Years in Service</t>
  </si>
  <si>
    <t>Days</t>
  </si>
  <si>
    <t>303. Land and land rights</t>
  </si>
  <si>
    <t>307. Wells</t>
  </si>
  <si>
    <t>Well Pumps:</t>
  </si>
  <si>
    <t>311  5 hp or less</t>
  </si>
  <si>
    <t>311  Greater than 5 hp</t>
  </si>
  <si>
    <t>Booster Pumps:</t>
  </si>
  <si>
    <t>320  Chlorinators</t>
  </si>
  <si>
    <t>Structures:</t>
  </si>
  <si>
    <t>304  Wood</t>
  </si>
  <si>
    <t>304  Masonry</t>
  </si>
  <si>
    <t>305  Storage Tanks</t>
  </si>
  <si>
    <t>311  Pressure Tanks</t>
  </si>
  <si>
    <t>331  Distribution System (mains and lines)</t>
  </si>
  <si>
    <t>334  Meters and Service (taps not covered by fees)</t>
  </si>
  <si>
    <t>340  Office Equipment</t>
  </si>
  <si>
    <t>341  Vehicles</t>
  </si>
  <si>
    <t>343  Shop Tools</t>
  </si>
  <si>
    <t>345  Heavy Equipment</t>
  </si>
  <si>
    <t>348  Fencing</t>
  </si>
  <si>
    <t>Date of Installation</t>
  </si>
  <si>
    <t>Months</t>
  </si>
  <si>
    <t>Time in Service</t>
  </si>
  <si>
    <t>[E] = [D]/[C]    Annual ($)</t>
  </si>
  <si>
    <t>[G] = [D]-[F]         Net Book Value ($)</t>
  </si>
  <si>
    <t>K &amp; M</t>
  </si>
  <si>
    <t>Changes</t>
  </si>
  <si>
    <t>Adjusted</t>
  </si>
  <si>
    <t>periods and actual for the Test Year.  Indicate the kinds of expenses included</t>
  </si>
  <si>
    <t>higher than previous years, indicate the reason for the increase:</t>
  </si>
  <si>
    <t>Adjusted Test year</t>
  </si>
  <si>
    <t>Explanation and calculations of known and measurable change:</t>
  </si>
  <si>
    <t>SOME SALARIES MUST BE CAPITALIZED IN THIS REPORT IF EMPLOYEES INSTALL PLANT IN SERVICE</t>
  </si>
  <si>
    <t>(1,000 Gallons)</t>
  </si>
  <si>
    <t>Water Production</t>
  </si>
  <si>
    <t>C= A+B</t>
  </si>
  <si>
    <t>F=D+E</t>
  </si>
  <si>
    <t>Change</t>
  </si>
  <si>
    <t>C=A+B</t>
  </si>
  <si>
    <t>Section III provides working tables to allow the calculation of rate base</t>
  </si>
  <si>
    <t>ORIGINAL COST DATA</t>
  </si>
  <si>
    <t>Test year plant retirements after previous rate case:</t>
  </si>
  <si>
    <t>to calculate working cash allowance. An example follows:</t>
  </si>
  <si>
    <t xml:space="preserve">    Working cash (capital)</t>
  </si>
  <si>
    <t>Known and measurable calculations and explanations:</t>
  </si>
  <si>
    <t>III-3(a)</t>
  </si>
  <si>
    <t>Section IV is used to report taxes other than income for proposed revenues.</t>
  </si>
  <si>
    <t>Net Property tax rate</t>
  </si>
  <si>
    <t>K &amp; M change</t>
  </si>
  <si>
    <t>Adjusted Test Year</t>
  </si>
  <si>
    <t>10</t>
  </si>
  <si>
    <t>Working Cash (Line 3 / Line 5)</t>
  </si>
  <si>
    <t>Total Cost</t>
  </si>
  <si>
    <t>CCN No.</t>
  </si>
  <si>
    <t>EMAIL ADDRESS:</t>
  </si>
  <si>
    <t>OTHER TAXES:</t>
  </si>
  <si>
    <t>End of Test Year</t>
  </si>
  <si>
    <t>Part 1 - Debt</t>
  </si>
  <si>
    <t>III-6 LONG TERM DEBT/ NOTES PAYABLE – WATER AND SEWER</t>
  </si>
  <si>
    <t>SCHEDULES - CLASS B RATE/TARIFF CHANGE</t>
  </si>
  <si>
    <t>Unpaid Balance-</t>
  </si>
  <si>
    <t>Outstanding or</t>
  </si>
  <si>
    <t>SCHEDULES FOR CLASS B RATE/TARIFF CHANGE</t>
  </si>
  <si>
    <t>Required Schedules for rate/tariff changes</t>
  </si>
  <si>
    <t>These schedules are intended to assist the utility in calculation of its new</t>
  </si>
  <si>
    <t xml:space="preserve">rates. The process consists of a number of relatively complex steps. Utilities </t>
  </si>
  <si>
    <t>are required to provide all the information necessary to support amounts</t>
  </si>
  <si>
    <t xml:space="preserve">included in the schedules and to cross-reference all information.  </t>
  </si>
  <si>
    <t>SCHEDULES</t>
  </si>
  <si>
    <t xml:space="preserve">  Sch. 9</t>
  </si>
  <si>
    <t>PUC report Sch. 9</t>
  </si>
  <si>
    <t>(C+D)</t>
  </si>
  <si>
    <t>III-5 WORKING CASH ALLOWANCE CALCULATIONS</t>
  </si>
  <si>
    <t xml:space="preserve">List the following information concerning debt and equity of the utility and attach </t>
  </si>
  <si>
    <t>copies of notes payable used. Round all percentages to two (2) decimal places.</t>
  </si>
  <si>
    <t>III-8 ADVANCES FOR CONSTRUCTION AND</t>
  </si>
  <si>
    <t>III-9 DEFERRED INCOME TAXES AND</t>
  </si>
  <si>
    <t>(C + E) /2</t>
  </si>
  <si>
    <t>II-7 MATERIALS</t>
  </si>
  <si>
    <t>II-9 TRANSPORTATION</t>
  </si>
  <si>
    <t>II-11 EMPLOYEE PENSIONS AND BENEFITS</t>
  </si>
  <si>
    <t>II-13 OFFICE SERVICES AND RENTALS</t>
  </si>
  <si>
    <t>III-2 RATE BASE SUMMARY</t>
  </si>
  <si>
    <t>III-3 UTILITY PLANT IN SERVICE (NET BOOK VALUE) CALCULATION</t>
  </si>
  <si>
    <t>III-3(a) UTILITY PLANT IN SERVICE-RECONCILIATION TO PRIOR CASE</t>
  </si>
  <si>
    <t>Complete the schedule using the referenced lines from other schedules.</t>
  </si>
  <si>
    <t>Complete Schedules III-3 through III-9 as they apply to your company.</t>
  </si>
  <si>
    <t>Complete Schedule III-1</t>
  </si>
  <si>
    <t>Schedule</t>
  </si>
  <si>
    <t>Schedule III-3</t>
  </si>
  <si>
    <t>Schedule III-3(a), Line 11</t>
  </si>
  <si>
    <t>Schedule III-3(a), Line 21</t>
  </si>
  <si>
    <t>SCHEDULE II-6</t>
  </si>
  <si>
    <t xml:space="preserve">These schedules are organized in a manner whereby the user can work </t>
  </si>
  <si>
    <t>through each section to:</t>
  </si>
  <si>
    <t>Late Fees</t>
  </si>
  <si>
    <t>Meter Test Fees</t>
  </si>
  <si>
    <t>Reconnect Fees</t>
  </si>
  <si>
    <t>8</t>
  </si>
  <si>
    <t>(E x G)</t>
  </si>
  <si>
    <t xml:space="preserve">   Test year end rate base (from III-2, Line 16)</t>
  </si>
  <si>
    <t xml:space="preserve">   Return on rate base (Line 1 x Line 2)</t>
  </si>
  <si>
    <t>Schedule II-3</t>
  </si>
  <si>
    <t>Schedule II-5</t>
  </si>
  <si>
    <t>Schedule II-7</t>
  </si>
  <si>
    <t>Schedule II-8</t>
  </si>
  <si>
    <t>Schedule II-9</t>
  </si>
  <si>
    <t>Schedule II-11</t>
  </si>
  <si>
    <t>Schedule II-12</t>
  </si>
  <si>
    <t>Schedule II-13</t>
  </si>
  <si>
    <t>Schedule II-14</t>
  </si>
  <si>
    <t>Schedule II-15</t>
  </si>
  <si>
    <t>Schedule II-16</t>
  </si>
  <si>
    <t>Schedule II-18</t>
  </si>
  <si>
    <t>NARUC A/C       Description</t>
  </si>
  <si>
    <t>provide a work paper with the detail of this account by NARUC sub account number.</t>
  </si>
  <si>
    <t>End of TY</t>
  </si>
  <si>
    <t xml:space="preserve">    Reserve for depreciation (Accumulated)</t>
  </si>
  <si>
    <t>II-4 SCHEDULES - CLASS B RATE/TARIFF CHANGE</t>
  </si>
  <si>
    <t>Purchased Power</t>
  </si>
  <si>
    <t xml:space="preserve">  Non-volume related expenses:</t>
  </si>
  <si>
    <t>(non-capitalized engineering, testing, other)</t>
  </si>
  <si>
    <t>631-636</t>
  </si>
  <si>
    <t>Schedule II-10</t>
  </si>
  <si>
    <t>* A large item is more than 10% of the test year account balance.</t>
  </si>
  <si>
    <t xml:space="preserve">expenses included in this account by identifying all large* items.  If the </t>
  </si>
  <si>
    <t>[F]        Accumulated ($) (Reserve)</t>
  </si>
  <si>
    <t>Please provide a full explanation of any adjustments to accounts from the prior period.</t>
  </si>
  <si>
    <t>(From)</t>
  </si>
  <si>
    <t>***DO NOT include construction work in progress in rate base, unless the utility meets the requirements of PUC Subst. Rule 24.31C(4).</t>
  </si>
  <si>
    <t>To III-2, Line 4.</t>
  </si>
  <si>
    <t>Add detailed workpapers if necessary to support this Schedule.</t>
  </si>
  <si>
    <t>Equals as III-3, Column D, line 50</t>
  </si>
  <si>
    <t>To Sch. III-1, Column G, Line 5</t>
  </si>
  <si>
    <t>Utility Plant reconciled to previous filing</t>
  </si>
  <si>
    <t>PUBLIC UTILITY COMMISSION OF TEXAS</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</si>
  <si>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</si>
  <si>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</si>
  <si>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</si>
  <si>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</si>
  <si>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</si>
  <si>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</si>
  <si>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</si>
  <si>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</si>
  <si>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</si>
  <si>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 xml:space="preserve">    Prepayments</t>
  </si>
  <si>
    <t>(Provide a schedule for each PWS system)</t>
  </si>
  <si>
    <t>Service Life (yrs)    *            **</t>
  </si>
  <si>
    <t xml:space="preserve">Depreciation expense, other taxes, FIT and return will be </t>
  </si>
  <si>
    <t>Water Production (no unmetered rates)</t>
  </si>
  <si>
    <t>Water Production (with unmetered rates)</t>
  </si>
  <si>
    <t>FEDERAL INCOME TAXES (FIT)</t>
  </si>
  <si>
    <t>1</t>
  </si>
  <si>
    <t>7</t>
  </si>
  <si>
    <t>9</t>
  </si>
  <si>
    <t>11</t>
  </si>
  <si>
    <t>12</t>
  </si>
  <si>
    <t>13</t>
  </si>
  <si>
    <t>14</t>
  </si>
  <si>
    <t>15</t>
  </si>
  <si>
    <t>16</t>
  </si>
  <si>
    <t>17</t>
  </si>
  <si>
    <t>18</t>
  </si>
  <si>
    <t>19</t>
  </si>
  <si>
    <t>20</t>
  </si>
  <si>
    <t>21</t>
  </si>
  <si>
    <t xml:space="preserve">   Regulatory (rate case) expense</t>
  </si>
  <si>
    <t xml:space="preserve">   Regulatory expense (other)</t>
  </si>
  <si>
    <t>28</t>
  </si>
  <si>
    <t>22</t>
  </si>
  <si>
    <t>23</t>
  </si>
  <si>
    <t>24</t>
  </si>
  <si>
    <t>25</t>
  </si>
  <si>
    <t>26</t>
  </si>
  <si>
    <t>27</t>
  </si>
  <si>
    <t>29</t>
  </si>
  <si>
    <t>TOTAL EXPENSES</t>
  </si>
  <si>
    <t>30</t>
  </si>
  <si>
    <t>31</t>
  </si>
  <si>
    <t>32</t>
  </si>
  <si>
    <t>33</t>
  </si>
  <si>
    <t>TOTAL HISTORIC REVENUE</t>
  </si>
  <si>
    <t>HISTORICAL TEST YEAR RETURN</t>
  </si>
  <si>
    <t>TOTAL REVENUE REQUIREMENT</t>
  </si>
  <si>
    <t>PERCENTAGE INCREASE</t>
  </si>
  <si>
    <t>Schedule II-4</t>
  </si>
  <si>
    <t>Add Lines 1-3</t>
  </si>
  <si>
    <t>Add Lines 5-9</t>
  </si>
  <si>
    <t>Schedule II-19</t>
  </si>
  <si>
    <t>34</t>
  </si>
  <si>
    <t>35</t>
  </si>
  <si>
    <t>36</t>
  </si>
  <si>
    <t>(COMPANIES WITH UNMETERED (FLAT) RATE CUSTOMERS)</t>
  </si>
  <si>
    <t>PUC Annual Report</t>
  </si>
  <si>
    <t>Regulatory (Rate Case) Expense</t>
  </si>
  <si>
    <t xml:space="preserve">Record Commission filing fees or fees to consultants, attorneys, etc. in formal and </t>
  </si>
  <si>
    <t xml:space="preserve">informal rate cases, complaints, or other dealings with the Commission, which are not </t>
  </si>
  <si>
    <t xml:space="preserve">reported under Professional Services.  Indicate the kinds of expenses included in this </t>
  </si>
  <si>
    <t>In any event, if the applicant does not file every year, the expense must be amortized</t>
  </si>
  <si>
    <t>over the time between filings and only one year's worth should be charged to customers.</t>
  </si>
  <si>
    <t xml:space="preserve">permit fees, and other regulatory expense.  Do not include the regulatory assessment; </t>
  </si>
  <si>
    <t xml:space="preserve">this is a pass through expense.  Indicate the kinds of expenses included in this account by </t>
  </si>
  <si>
    <t>Rate Case Expense</t>
  </si>
  <si>
    <t>II-19</t>
  </si>
  <si>
    <t>Income Taxes at Present Rates-effective rate</t>
  </si>
  <si>
    <t>Property taxes paid in in test year</t>
  </si>
  <si>
    <t>Line 2 minus line 3</t>
  </si>
  <si>
    <t>Property,Payroll and Other Taxes</t>
  </si>
  <si>
    <t>Section V calculated federal income taxe at present rates.</t>
  </si>
  <si>
    <t>Less: Synchronized Interest</t>
  </si>
  <si>
    <t>Requested taxable return</t>
  </si>
  <si>
    <t>Line 1 minus Line 2</t>
  </si>
  <si>
    <t>Metered Active Connections by Meter Size</t>
  </si>
  <si>
    <t>Unmetered Active (Flat Rate) Customers</t>
  </si>
  <si>
    <t>Number of Connections</t>
  </si>
  <si>
    <t>Number of Active Connections</t>
  </si>
  <si>
    <t>II-4</t>
  </si>
  <si>
    <t>II-5 OTHER RELATED VOLUME EXPENSES</t>
  </si>
  <si>
    <t>Line 4 divided by Line 3</t>
  </si>
  <si>
    <t>Long Term Debt and Advances from associated companies from Schedule III-6</t>
  </si>
  <si>
    <t xml:space="preserve">   Requested ROR ( Col G, Line 7 below)</t>
  </si>
  <si>
    <t>Col E = Requested return on equity</t>
  </si>
  <si>
    <t>Col G, Line 6 rounded</t>
  </si>
  <si>
    <t>to nearest 0.01%)</t>
  </si>
  <si>
    <t>Sch. III-1, Col. G, Line 5 x Sch. III-2, Line 16)</t>
  </si>
  <si>
    <t>Effective tax rate</t>
  </si>
  <si>
    <t>Grossed up federal income tax</t>
  </si>
  <si>
    <t>Line 4 times line 6</t>
  </si>
  <si>
    <t>V SCHEDULE OF EFFECTIVE FEDERAL TAX RATE</t>
  </si>
  <si>
    <t>Schedule VI-1 RATE DESIGN</t>
  </si>
  <si>
    <t>Section VI is used for rate design.</t>
  </si>
  <si>
    <t>The schedule is for a simple base (customer charge) rate and one</t>
  </si>
  <si>
    <t xml:space="preserve">Historical </t>
  </si>
  <si>
    <t>Income Tax Expense</t>
  </si>
  <si>
    <t>Known and measurable change</t>
  </si>
  <si>
    <t>Line 7 minus Line 1</t>
  </si>
  <si>
    <t>Test year Payroll Tax</t>
  </si>
  <si>
    <t>Other taxes &amp; licenses</t>
  </si>
  <si>
    <t xml:space="preserve">Line No. </t>
  </si>
  <si>
    <t>Test year</t>
  </si>
  <si>
    <t>Total this page - taxes other than income</t>
  </si>
  <si>
    <t xml:space="preserve">Total before gross up </t>
  </si>
  <si>
    <t xml:space="preserve">To Line 4 </t>
  </si>
  <si>
    <t>Line 17 below</t>
  </si>
  <si>
    <t>(Line 13 minus Line 14)</t>
  </si>
  <si>
    <t>Adjusted Test year property tax expense</t>
  </si>
  <si>
    <t>9th</t>
  </si>
  <si>
    <t>To Line 2 above</t>
  </si>
  <si>
    <t xml:space="preserve">FOR TEST YEAR ENDED:  </t>
  </si>
  <si>
    <t>DATE SUBMITTED TO PUC:</t>
  </si>
  <si>
    <t>REVENUES AND REVENUE REQUIREMENT</t>
  </si>
  <si>
    <t>Revenue Requirement Summary</t>
  </si>
  <si>
    <t>GENERAL WATER RATE/TARIFF CHANGE APPLICATION SCHEDULES</t>
  </si>
  <si>
    <t>TABLE OF CONTENTS (Page 1 of 2)</t>
  </si>
  <si>
    <t>TABLE OF CONTENTS (Page 2 of 2)</t>
  </si>
  <si>
    <t>OPERATIONS AND EXPENSES</t>
  </si>
  <si>
    <t>Instructions for Section I - Revenue Requirement and Revenues</t>
  </si>
  <si>
    <t>The purpose of Section I is to summarize the revenue requirement</t>
  </si>
  <si>
    <t>I-4 UNMETERED (FLAT RATE) ACTIVE CONNECTIONS</t>
  </si>
  <si>
    <t>Historical Revenue Summary</t>
  </si>
  <si>
    <t xml:space="preserve">                                FOR TEST YEAR ENDED:  </t>
  </si>
  <si>
    <t xml:space="preserve">             SCHEDULES - CLASS B RATE/TARIFF CHANGE</t>
  </si>
  <si>
    <t>Test Yr</t>
  </si>
  <si>
    <t xml:space="preserve">         II-6 ALLOCATION OF PAYROLL EXPENSES </t>
  </si>
  <si>
    <t>Test Year End:</t>
  </si>
  <si>
    <t>References below refer to Schedule I-1.</t>
  </si>
  <si>
    <t>This page is supplemental information.  It is required to complete Schedule I-1.</t>
  </si>
  <si>
    <t xml:space="preserve">   FOR THE TEST YEAR ENDED:</t>
  </si>
  <si>
    <t>III-1 REQUESTED RETURN</t>
  </si>
  <si>
    <t>VOLUMETRIC RATE (CHARGE PER 1,000 GALS)</t>
  </si>
  <si>
    <t>I-1 REVENUE REQUIREMENT SUMMARY</t>
  </si>
  <si>
    <t>Volume related expenses</t>
  </si>
  <si>
    <t>III-8(a) ADVANCES FOR CONSTRUCTION:</t>
  </si>
  <si>
    <t>III-9(a) ACCUMULATED DEFERRED INCOME TAXES:</t>
  </si>
  <si>
    <t>III-9(b) ACCUMULATED DEFERRED INVESTMENT TAX CREDITS:</t>
  </si>
  <si>
    <t>Test year amount</t>
  </si>
  <si>
    <t xml:space="preserve">Test year amortization </t>
  </si>
  <si>
    <t>Bad Debts/uncollectables</t>
  </si>
  <si>
    <t>RETURN AND RATE BASE</t>
  </si>
  <si>
    <t>Notes Payable</t>
  </si>
  <si>
    <t>Accumulated Depreciation</t>
  </si>
  <si>
    <t>III-8(a)</t>
  </si>
  <si>
    <t>III-8(b)</t>
  </si>
  <si>
    <t>III-9(a)</t>
  </si>
  <si>
    <t>III-9(b)</t>
  </si>
  <si>
    <t xml:space="preserve">  Gross revenues to be recovered:</t>
  </si>
  <si>
    <t>Sch I-1, Col. F, line 3</t>
  </si>
  <si>
    <t>Sch I-1, Col. F, line 1</t>
  </si>
  <si>
    <t>Sch I-1, Col. F, line 2</t>
  </si>
  <si>
    <t xml:space="preserve">    Other volume related or allocated (attach schedule)</t>
  </si>
  <si>
    <t>Schedule III-4, Line 5</t>
  </si>
  <si>
    <t>Schedule III-4, Line 8</t>
  </si>
  <si>
    <t>Beginning Gross Plant balance - (from previous rate case)</t>
  </si>
  <si>
    <t>Must match previous rate case</t>
  </si>
  <si>
    <t>Plant additions after previous rate case</t>
  </si>
  <si>
    <t>Total additions (add lines 3 through 10, Col C)</t>
  </si>
  <si>
    <t>Total retirements (add line 13 through 20, Col C)</t>
  </si>
  <si>
    <t>Ending balance (line 1 + line 11 - line 21)</t>
  </si>
  <si>
    <t xml:space="preserve">  Test year construction costs completed</t>
  </si>
  <si>
    <t xml:space="preserve">  Average balance - test year (line 1 plus line 4, divided by 2</t>
  </si>
  <si>
    <t>13 Month Average balance (line 6 plus line 7, divided by 13</t>
  </si>
  <si>
    <t>5. Divisor</t>
  </si>
  <si>
    <t>Must match previous rate case.</t>
  </si>
  <si>
    <t>G=(E x F)</t>
  </si>
  <si>
    <t xml:space="preserve">% OF FIXED COSTS RECOVERED IN VOLUMETRIC CHARGE </t>
  </si>
  <si>
    <t>Complete all of the following schedules for your Class A or B utility</t>
  </si>
  <si>
    <t>(if the schedule does not apply, include it marked "N/A")</t>
  </si>
  <si>
    <t>SECTION II - OPERATIONS AND MAINTENANCE</t>
  </si>
  <si>
    <t xml:space="preserve">                     FOR THE TEST YEAR ENDED:</t>
  </si>
  <si>
    <t xml:space="preserve">  FOR THE TEST YEAR ENDED:</t>
  </si>
  <si>
    <t>II-8 CONTRACT WORK</t>
  </si>
  <si>
    <t xml:space="preserve">    FOR THE TEST YEAR ENDED:</t>
  </si>
  <si>
    <t>previous years, indicate the reason for the anticipated increase:</t>
  </si>
  <si>
    <t>Transfer resulting year end balances (last line of each table) to Schedule III-2.</t>
  </si>
  <si>
    <t>Revenue Related Taxes</t>
  </si>
  <si>
    <t>V</t>
  </si>
  <si>
    <t>(COMPANIES WITH METERED RATE CUSTOMERS)</t>
  </si>
  <si>
    <t>(FUTA max)</t>
  </si>
  <si>
    <t>(SUTA max)</t>
  </si>
  <si>
    <t>9,001 to</t>
  </si>
  <si>
    <t>(or FICA max)</t>
  </si>
  <si>
    <t>Column D</t>
  </si>
  <si>
    <t>Line 9</t>
  </si>
  <si>
    <t>Column D+E+F</t>
  </si>
  <si>
    <t>PAYROLL TAXES (BASED ON ADJUSTED TEST YEAR NUMBERS):</t>
  </si>
  <si>
    <t>Column H</t>
  </si>
  <si>
    <t>Column D+E</t>
  </si>
  <si>
    <t>*Attach a brief summary of the utility's capitalization policy and explain any changes in capitalization rates of more the 5% per year.</t>
  </si>
  <si>
    <t>** Attach an explanation and calculation for K&amp;M salary changes from test year.</t>
  </si>
  <si>
    <t xml:space="preserve">                                 FOR THE ADJUSTED TEST YEAR</t>
  </si>
  <si>
    <t>1.0 divided by (1.0 minus line 5)</t>
  </si>
  <si>
    <t>Total gross up factor</t>
  </si>
  <si>
    <t>Test year expense</t>
  </si>
  <si>
    <t>Texas Margins Tax</t>
  </si>
  <si>
    <t>City Franchise Taxes</t>
  </si>
  <si>
    <t>Bad Debt Expense</t>
  </si>
  <si>
    <t>Other Revenue Related</t>
  </si>
  <si>
    <t>Totals</t>
  </si>
  <si>
    <t>F=B+C+D+E</t>
  </si>
  <si>
    <t>Adjusted expense (Line 3 times Line 4)</t>
  </si>
  <si>
    <t>IV(a) ESTIMATE OF TAXES OTHER THAN INCOME</t>
  </si>
  <si>
    <t>IV(b) REVENUE RELATED TAXES AND EXPENSES</t>
  </si>
  <si>
    <t>IV(a)</t>
  </si>
  <si>
    <t>IV(b)</t>
  </si>
  <si>
    <t>(Line 1 minus Lines 2-9)</t>
  </si>
  <si>
    <t xml:space="preserve">  Less variable costs:</t>
  </si>
  <si>
    <t>Line 4 times Line 5</t>
  </si>
  <si>
    <t>Line 1 + Line 6</t>
  </si>
  <si>
    <t>VI RATE DESIGN INSTRUCTIONS</t>
  </si>
  <si>
    <t xml:space="preserve">   Power Expense-production only</t>
  </si>
  <si>
    <t xml:space="preserve">   Purchased power-Office only</t>
  </si>
  <si>
    <t>Purchased Power (electric) Expense for office</t>
  </si>
  <si>
    <t>Add Lines 11-22</t>
  </si>
  <si>
    <t>Schedule II-17</t>
  </si>
  <si>
    <t>II-12 BAD DEBTS</t>
  </si>
  <si>
    <t>II-14 OFFICE SUPPLIES</t>
  </si>
  <si>
    <t>II-15 PROFESSIONAL SERVICES</t>
  </si>
  <si>
    <t>II-16 INSURANCE</t>
  </si>
  <si>
    <t>II-17 REGULATORY EXPENSE</t>
  </si>
  <si>
    <t>II-18 REGULATORY EXPENSE</t>
  </si>
  <si>
    <t>II-19 MISCELLANEOUS EXPENSE</t>
  </si>
  <si>
    <t>SECTION III RATE BASE INSTRUCTIONS</t>
  </si>
  <si>
    <t>List the amount spent on other volume related expenses for the last two record</t>
  </si>
  <si>
    <t>List the recorded amount the company was unable to collect for the last two years,</t>
  </si>
  <si>
    <t xml:space="preserve">and estimate the uncollectible amount for the Test Year.  If the the Test </t>
  </si>
  <si>
    <t>List the amount spent on office services and rentals for the last two record periods</t>
  </si>
  <si>
    <t xml:space="preserve">by identifying all large* items.  If the Test Year is higher than previous </t>
  </si>
  <si>
    <t xml:space="preserve">List the amount spent on office supplies and expenses for the last two </t>
  </si>
  <si>
    <t xml:space="preserve">Test Year is higher than previous years, indicate the reason </t>
  </si>
  <si>
    <t xml:space="preserve">List the amount spent on professional services for the last two record </t>
  </si>
  <si>
    <t>included in this account by identifying all large items*.  If the Test</t>
  </si>
  <si>
    <t xml:space="preserve">Year is higher than previous years, indicate the reason for the </t>
  </si>
  <si>
    <t>account by identifying all large* items.  If the Test Year is higher than</t>
  </si>
  <si>
    <t>List the amount spent on rate case expense for the last two years and for</t>
  </si>
  <si>
    <t xml:space="preserve"> the Test Year.  Typically, the commission seperates rate case expense</t>
  </si>
  <si>
    <t xml:space="preserve">List the amount spent on regulatory commission expense for the two record </t>
  </si>
  <si>
    <t xml:space="preserve">periods and for the Test Year.  Include TCEQ inspection fees or permit </t>
  </si>
  <si>
    <t xml:space="preserve">identifying all large* items.  If the Test Year is higher than previous </t>
  </si>
  <si>
    <t>List the amount spent on general miscellaneous for the last two record periods and</t>
  </si>
  <si>
    <t xml:space="preserve">for the Test Year.  Indicate the kinds of expenses included in this account </t>
  </si>
  <si>
    <t>Date in service</t>
  </si>
  <si>
    <t>DATE OF LAST NON-GENERAL RATE CHANGE*:</t>
  </si>
  <si>
    <t>* (e.g. pass through rate change or temporary water rate provision).</t>
  </si>
  <si>
    <t>III-10 OTHER DEFERRED ASSETS</t>
  </si>
  <si>
    <t>III-10(a) : Other Deferred Assets</t>
  </si>
  <si>
    <t>III-10(b) ACCUMULATED AMORTIZATION ON OTHER DEFERRED ASSETS</t>
  </si>
  <si>
    <t>III-10(a)</t>
  </si>
  <si>
    <t>Total Accum Amort</t>
  </si>
  <si>
    <t>End of test year</t>
  </si>
  <si>
    <t>II-6(a) PAYROLL COSTS:</t>
  </si>
  <si>
    <t>615.1</t>
  </si>
  <si>
    <t>615.2</t>
  </si>
  <si>
    <t>PURCHASED POWER</t>
  </si>
  <si>
    <t>II-7(a) Materials</t>
  </si>
  <si>
    <t>II-7(b) Large Items:</t>
  </si>
  <si>
    <t>II-8(b) Large Items:</t>
  </si>
  <si>
    <t>II-7(a) Contract work</t>
  </si>
  <si>
    <t>II-9(a) Transportation expense</t>
  </si>
  <si>
    <t>II-10(b) Large Items:</t>
  </si>
  <si>
    <t>II-10(a) Other plant maintenance</t>
  </si>
  <si>
    <t>II-12 Bad debts/Uncollectibles</t>
  </si>
  <si>
    <t>II-13(b) Large Items:</t>
  </si>
  <si>
    <t>II-13(a) Office services and rentals</t>
  </si>
  <si>
    <t>II-14(b) Large Items:</t>
  </si>
  <si>
    <t>II-14(a) Office supplies &amp; expenses</t>
  </si>
  <si>
    <t>II-15(b) Large Items:</t>
  </si>
  <si>
    <t>II-15(a) Professional services</t>
  </si>
  <si>
    <t>II-17(a) Regulatory commission expense</t>
  </si>
  <si>
    <t>II-17(b) Large Items:</t>
  </si>
  <si>
    <t>II-18(a) Regulatory commission expense</t>
  </si>
  <si>
    <t>II-18 (b) Large Items:</t>
  </si>
  <si>
    <t>II-19 (a) Miscellaneous expense</t>
  </si>
  <si>
    <t>II-19 (b) Large Items:</t>
  </si>
  <si>
    <t>III-4 AVERAGE CONSTRUCTION WORK IN PROGRESS:</t>
  </si>
  <si>
    <t xml:space="preserve">if it is a Class B utility, or by 8 if it is a Class C utility filing a Class B package </t>
  </si>
  <si>
    <t>Class B</t>
  </si>
  <si>
    <t>Class C</t>
  </si>
  <si>
    <t>UTILITY NAME____________________________</t>
  </si>
  <si>
    <t>UTILITY NAME______________________________</t>
  </si>
  <si>
    <t>to Schedule I-1, Line 5.</t>
  </si>
  <si>
    <t>to Schedule I-1, Line 11.</t>
  </si>
  <si>
    <t>to Schedule I-1, Line 12.</t>
  </si>
  <si>
    <t>Line 36 divided by Line 33</t>
  </si>
  <si>
    <t>LESS: OTHER REVENUES</t>
  </si>
  <si>
    <t>Total Other Revenues</t>
  </si>
  <si>
    <t>Total water produced</t>
  </si>
  <si>
    <t>Line 1 + line 2</t>
  </si>
  <si>
    <t>Total accounted for non-revenue water*</t>
  </si>
  <si>
    <t>* Describe the tracking technique for calculating line 5 and provide the records reflecting the calculation.</t>
  </si>
  <si>
    <t>Lines 3 less 4 less 5</t>
  </si>
  <si>
    <t>Line 6 divided by Line 3</t>
  </si>
  <si>
    <t>(should equal II-6(a), Column C, Line 9.)</t>
  </si>
  <si>
    <t xml:space="preserve">    Other Additions</t>
  </si>
  <si>
    <t xml:space="preserve">   Other Deductions</t>
  </si>
  <si>
    <t xml:space="preserve">  RATE BASE (Line 8, less Line 15)</t>
  </si>
  <si>
    <t>Add schedule</t>
  </si>
  <si>
    <t xml:space="preserve">Add schedule </t>
  </si>
  <si>
    <t>To III-2, Line 6.</t>
  </si>
  <si>
    <t>Water</t>
  </si>
  <si>
    <t>Sewer</t>
  </si>
  <si>
    <t>Line No</t>
  </si>
  <si>
    <t>To Sch III-2, line 5</t>
  </si>
  <si>
    <t xml:space="preserve">and provides service to flat rate customers only. Sewer connections count for the purposes </t>
  </si>
  <si>
    <t>of this schedule.</t>
  </si>
  <si>
    <t>From Sch I-1, line 25</t>
  </si>
  <si>
    <t>Annual O &amp; M Expenses</t>
  </si>
  <si>
    <t>If debt from affiliated interests is allocated to the utility, provide workpapers</t>
  </si>
  <si>
    <t>demonstrating and justifying the allocation.</t>
  </si>
  <si>
    <t>Amount to be refunded in the future*</t>
  </si>
  <si>
    <t>*If any advances or CIAC from developers or customers are refundable, please provide the potential date of refunding, if known.</t>
  </si>
  <si>
    <t>Schedule III-9(a), Line 3</t>
  </si>
  <si>
    <t>Schedule III-9(b), Line 3</t>
  </si>
  <si>
    <t>To the extent that new line items have been included within the calculation of ADIT</t>
  </si>
  <si>
    <t>since the last rate filing, provide a complete description of the underlying issues that give</t>
  </si>
  <si>
    <t>Less: Capitalized</t>
  </si>
  <si>
    <t>Percentage Capitalized</t>
  </si>
  <si>
    <t>Line 9, column F divided by line 9, column E=</t>
  </si>
  <si>
    <t xml:space="preserve">   Amount Capitalized*</t>
  </si>
  <si>
    <t>*(use % on Sch 11-6(a), line 10)</t>
  </si>
  <si>
    <t>Use % on Sch II-6(a), line 10</t>
  </si>
  <si>
    <t>Line 13 less 14</t>
  </si>
  <si>
    <t>wages to ______</t>
  </si>
  <si>
    <t>Added Medicare (Affordable Care Act)</t>
  </si>
  <si>
    <t>7000 or new limit</t>
  </si>
  <si>
    <t>9000 or new limit</t>
  </si>
  <si>
    <t>118500 or new limit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</si>
  <si>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</si>
  <si>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</si>
  <si>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</si>
  <si>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</si>
  <si>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</si>
  <si>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</si>
  <si>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</si>
  <si>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 xml:space="preserve">  Schedule III-1, Line 3 or II-1, line 34</t>
  </si>
  <si>
    <t>Equity (Rate base less Line 5, Column D)</t>
  </si>
  <si>
    <t>(B )                         Date of Issue</t>
  </si>
  <si>
    <t>(C )                          Date of Maturity</t>
  </si>
  <si>
    <t>(D)                      Original Amount of Loan</t>
  </si>
  <si>
    <t>(F)               Interest Rate</t>
  </si>
  <si>
    <t>(G)=Col. E, Line 20 x Col. F, Line 20         Weighted Average</t>
  </si>
  <si>
    <t>(E )</t>
  </si>
  <si>
    <t>(A) Long Term Debt                                                    Name of Bank/Lender</t>
  </si>
  <si>
    <t>List short term debt, if any:</t>
  </si>
  <si>
    <t>Col E = From Sch. III-6, Column H, Line 9</t>
  </si>
  <si>
    <t xml:space="preserve">Total capitalization (Rate Base Sch III-2, Line 16) </t>
  </si>
  <si>
    <t>Line 4 + Line 5</t>
  </si>
  <si>
    <t>Typically zero, to Schedule III-2, Line 3</t>
  </si>
  <si>
    <t>Schedule III-4, line 8</t>
  </si>
  <si>
    <t>Add schedules as needed, provide a summary also</t>
  </si>
  <si>
    <t xml:space="preserve">Schedule III-3, Line 50, Col D </t>
  </si>
  <si>
    <t>To Sch III-2, line 2</t>
  </si>
  <si>
    <t>To Sch III-2, line 9</t>
  </si>
  <si>
    <t>Sch III-3, Col E, Line 50</t>
  </si>
  <si>
    <t>Sch IV(b), Line 8</t>
  </si>
  <si>
    <t>Schedule V, Line 7</t>
  </si>
  <si>
    <t>Payroll Cost Allocation</t>
  </si>
  <si>
    <t>Miscellaneous Expense</t>
  </si>
  <si>
    <t xml:space="preserve">                        SCHEDULES - CLASS B RATE/TARIFF CHANGE</t>
  </si>
  <si>
    <t>Purchased Power (electric) -production</t>
  </si>
  <si>
    <t>Line 14 / Line 17</t>
  </si>
  <si>
    <t>Line 13 / Line 15</t>
  </si>
  <si>
    <t>Equals Line 1</t>
  </si>
  <si>
    <t>Line 10</t>
  </si>
  <si>
    <t>Line 1 - Line 10</t>
  </si>
  <si>
    <t>If the utility is setting a tiered rate, calculations for all tiers must be provided with total</t>
  </si>
  <si>
    <t>collections for all tiers compared to the revenue requirement requested.</t>
  </si>
  <si>
    <t>Meter size</t>
  </si>
  <si>
    <t>Line 16</t>
  </si>
  <si>
    <t>Base Rate/size</t>
  </si>
  <si>
    <t>Equivalency</t>
  </si>
  <si>
    <t>Line 18 or attach calc</t>
  </si>
  <si>
    <t>* A large item is more than 10% of the test year account balance and more than $1,000.</t>
  </si>
  <si>
    <t xml:space="preserve">* A large item is more than 10% of the test year account balance </t>
  </si>
  <si>
    <t>and more than $1,000.</t>
  </si>
  <si>
    <t>II-9(b) Large Items*:</t>
  </si>
  <si>
    <t>* A large item is more than 10% of the test year account balance</t>
  </si>
  <si>
    <t>II-12(b) Large Items*:</t>
  </si>
  <si>
    <t xml:space="preserve"> and more than $1,000.</t>
  </si>
  <si>
    <t xml:space="preserve"> and more than $1,000 .</t>
  </si>
  <si>
    <t xml:space="preserve">SCHEDULE II-1(b)  WATER PRODUCTION </t>
  </si>
  <si>
    <t>SCHEDULE II-1(a): WATER PRODUCTION:</t>
  </si>
  <si>
    <t>NAME:</t>
  </si>
  <si>
    <t>INCREASE (DECREASE)</t>
  </si>
  <si>
    <t>(From Sch. I-1, Line 34)</t>
  </si>
  <si>
    <t>II-1(a)</t>
  </si>
  <si>
    <t>II-1(b)</t>
  </si>
  <si>
    <t>VI</t>
  </si>
  <si>
    <t>Schedule III-1, Line 3</t>
  </si>
  <si>
    <t>transfer test year amounts to column G of Schedule I-1.</t>
  </si>
  <si>
    <t xml:space="preserve">II-1(a) AND II-1(b) - HISTORICAL OF WATER PRODUCTION </t>
  </si>
  <si>
    <t xml:space="preserve">in this account by identifying all large* items.  If the actual for the Test Year is </t>
  </si>
  <si>
    <t>II-6(b) ALLOCATION OF PAYROLL TO EXPENSE:</t>
  </si>
  <si>
    <t xml:space="preserve">   Utility plant (Original Cost)</t>
  </si>
  <si>
    <t>Schedule III-5, Line 2</t>
  </si>
  <si>
    <t>Schedule III-3,  Col F, Line 50</t>
  </si>
  <si>
    <t>Lines 4 + 10 + 23</t>
  </si>
  <si>
    <t>Total taxes other than FIT (to Sch I-1, Col F, Line 26)</t>
  </si>
  <si>
    <t>To Sch I-1, Line 27</t>
  </si>
  <si>
    <t>461 Metered connection gallonage rate revenue</t>
  </si>
  <si>
    <t xml:space="preserve">                               FOR TEST YEAR ENDED:  </t>
  </si>
  <si>
    <t>Historical Test Year</t>
  </si>
  <si>
    <t>461 Metered connections base rate revenue</t>
  </si>
  <si>
    <t>460 Unmetered (Flat rate) revenue</t>
  </si>
  <si>
    <t>Tap Fees*</t>
  </si>
  <si>
    <t>* Tap fees should be reported on Sch. III-8-CIAC, Line 1.</t>
  </si>
  <si>
    <t>Test year historical revenues collected</t>
  </si>
  <si>
    <t>Test year revenues netted against COS</t>
  </si>
  <si>
    <t xml:space="preserve">        -0-*</t>
  </si>
  <si>
    <t>(to Sch. I-1, line 35)</t>
  </si>
  <si>
    <t>(to Sch. I-2, line 5)</t>
  </si>
  <si>
    <t>Total Metered &amp; Flat Rate Revenue</t>
  </si>
  <si>
    <t>*Provide all calculations and explanations for any differences between the applicant's</t>
  </si>
  <si>
    <t>annual report and this schedule.</t>
  </si>
  <si>
    <t xml:space="preserve">(to I-1, Column D, line 29) </t>
  </si>
  <si>
    <t>Plus: Total Other Revenues</t>
  </si>
  <si>
    <t>Line 4 plus line 5</t>
  </si>
  <si>
    <t>Total Historic Test Year Revenues per income statement and Annual Report*</t>
  </si>
  <si>
    <t>*  Must agree with Schedule II-1(a), Line 2, column A, or provide a reconciliation.</t>
  </si>
  <si>
    <t>I-2</t>
  </si>
  <si>
    <t>Revenue for Rate Design</t>
  </si>
  <si>
    <t>(to VI, line 1)</t>
  </si>
  <si>
    <t>Sch I-1, Line 36</t>
  </si>
  <si>
    <t>(to notice)</t>
  </si>
  <si>
    <t>REQUESTED ANNUAL REVENUE INCREASE</t>
  </si>
  <si>
    <t>Other (attach detail**)</t>
  </si>
  <si>
    <t>** If the utility provides other than residential retail service (wholesale, industrial, etc),</t>
  </si>
  <si>
    <t>and provide revenues and meter information for the test year.</t>
  </si>
  <si>
    <t>information first using financial records, then work through the remainder</t>
  </si>
  <si>
    <t xml:space="preserve">Insert and reference additional workpapers as necessary. For example, you </t>
  </si>
  <si>
    <t xml:space="preserve">may wish to add schedules that apply to unique situations in your utility. </t>
  </si>
  <si>
    <t>Please complete Schedule II-3 prior to I-2.</t>
  </si>
  <si>
    <t>From II-3, Column B, line 7</t>
  </si>
  <si>
    <t>From financial records</t>
  </si>
  <si>
    <t xml:space="preserve">of the sections and schedules other than the rate design, Schedule VI, </t>
  </si>
  <si>
    <t xml:space="preserve">to calculate the utility's changes to its historical test year in Column E. </t>
  </si>
  <si>
    <t>Column G provides the workpaper source for amounts in Columns E &amp; F.</t>
  </si>
  <si>
    <t xml:space="preserve">Schedule I-2 reports historical revenues collected and Schedules I-3 and 1-4  </t>
  </si>
  <si>
    <t>SECTION I - REVENUE REQUIREMENTS AND REVENUES</t>
  </si>
  <si>
    <t>report connection information.Use historical financial data and data</t>
  </si>
  <si>
    <t xml:space="preserve"> from recent annual reports (PUC Rpt.) to complete the schedules.</t>
  </si>
  <si>
    <t>Carefully complete the label for each workpaper. Your application docket</t>
  </si>
  <si>
    <t>number should be included on each page.</t>
  </si>
  <si>
    <t>Total Calculated Cost (B x C)</t>
  </si>
  <si>
    <t>Actual Cost paid per financial records</t>
  </si>
  <si>
    <t>II-3(b) Other revenues collected from customers</t>
  </si>
  <si>
    <t>Purchased Water Fees</t>
  </si>
  <si>
    <t>Groundwater Conservation District Fees</t>
  </si>
  <si>
    <t xml:space="preserve">Item passed thru or type of other revenue </t>
  </si>
  <si>
    <t>II-3 OTHER REVENUES &amp; EXPENSES PASSED THROUGH</t>
  </si>
  <si>
    <t>Other Revenues &amp; Expenses passed through</t>
  </si>
  <si>
    <t>II-3(a) Purchased Water or Other Pass Through Expenses</t>
  </si>
  <si>
    <t>The schedules are based on NARUC chart of accounts and include sub-accounts</t>
  </si>
  <si>
    <t xml:space="preserve">as necessary for detail needed to determine reasonable and necessary </t>
  </si>
  <si>
    <t>expenditures.</t>
  </si>
  <si>
    <t>Sch. II-3(b), Col. D, Line 8</t>
  </si>
  <si>
    <t>Sch I-2, Line 6</t>
  </si>
  <si>
    <t>The purpose of Section II is to report expense information and allow for</t>
  </si>
  <si>
    <t>for the known and measurable changes to operating expenses to determine</t>
  </si>
  <si>
    <t>the revenue requirement in Schedule I-1.</t>
  </si>
  <si>
    <t>Compile financial and source information to determine known and</t>
  </si>
  <si>
    <t>measurable changes to the test year expenses. Provide copies of</t>
  </si>
  <si>
    <t>source documents, such as increased utility bill notices, to verify</t>
  </si>
  <si>
    <t>the applicant's proposed known and measurable changes.</t>
  </si>
  <si>
    <t>Show calculations and explanations for all known and measurable</t>
  </si>
  <si>
    <t xml:space="preserve">changes on all schedules, where applicable. Attach extra </t>
  </si>
  <si>
    <t>workpapers if needed.</t>
  </si>
  <si>
    <t>determined using later schedules. Wait until those schedules are</t>
  </si>
  <si>
    <t>complete, and then transfer the amounts to Schedule I-1.</t>
  </si>
  <si>
    <t xml:space="preserve">Insert and reference additional workpapers as necessary. For </t>
  </si>
  <si>
    <t xml:space="preserve">example, the applicant may use additional schedules that  </t>
  </si>
  <si>
    <t>address unique aspects of the utility.</t>
  </si>
  <si>
    <t>from the revenue requirement and allows recovery through a surcharge.  The known</t>
  </si>
  <si>
    <t>and measurable adjustment would decrease this expense to zero in this case.</t>
  </si>
  <si>
    <t>13.</t>
  </si>
  <si>
    <t>15.</t>
  </si>
  <si>
    <t>16.</t>
  </si>
  <si>
    <t>17.</t>
  </si>
  <si>
    <t>18.</t>
  </si>
  <si>
    <t>(to I-1, Column E, Line 2)</t>
  </si>
  <si>
    <t>(to I-1, Column F, Line 2)</t>
  </si>
  <si>
    <t>(to I-1, Column E, Line14)</t>
  </si>
  <si>
    <t>(to I-1, Column F, Line 14)</t>
  </si>
  <si>
    <t>(to I-1, Column E, Line 3)</t>
  </si>
  <si>
    <t>(to I-1, Column F, Line 3)</t>
  </si>
  <si>
    <t>b. K &amp; M Change</t>
  </si>
  <si>
    <t>c. Adjusted Test year (a.+b.)</t>
  </si>
  <si>
    <t>c. Adjusted Test year (a. + b.)</t>
  </si>
  <si>
    <t>(to I-1, Column E, Line 6)</t>
  </si>
  <si>
    <t>(to I-1, Column F, Line 6)</t>
  </si>
  <si>
    <t>(to I-1, Column E, Line 7)</t>
  </si>
  <si>
    <t>(to I-1, Column F, Line 7)</t>
  </si>
  <si>
    <t>(to I-1, Column E, Line 8)</t>
  </si>
  <si>
    <t>(to I-1, Column F, Line 8)</t>
  </si>
  <si>
    <t>(to I-1, Column E, Line 9)</t>
  </si>
  <si>
    <t>(to I-1, Column F, Line 9)</t>
  </si>
  <si>
    <t>(to I-1, Column E, Line 15)</t>
  </si>
  <si>
    <t>(to I-1, Column F, Line 15)</t>
  </si>
  <si>
    <t>(to I-1, Column E, Line 16)</t>
  </si>
  <si>
    <t>(to I-1, Column F, Line 16)</t>
  </si>
  <si>
    <t>(to I-1, Column E, Line 17)</t>
  </si>
  <si>
    <t>(to I-1, Column F, Line 17)</t>
  </si>
  <si>
    <t>(to I-1, Column E, Line 18)</t>
  </si>
  <si>
    <t>(to I-1, Column F, Line 18)</t>
  </si>
  <si>
    <t xml:space="preserve">List the amount spent on insurance for the last two record </t>
  </si>
  <si>
    <t>(to I-1, Column E, Line 19)</t>
  </si>
  <si>
    <t>(to I-1, Column F, Line 19)</t>
  </si>
  <si>
    <t>Types of insurance:</t>
  </si>
  <si>
    <t>(to I-1, Column F, Line 20 - see instructions above)</t>
  </si>
  <si>
    <t>(to I-1, Column E, Line 20 - see instructions above)</t>
  </si>
  <si>
    <t>(to I-1, Column E, Line 21 - see instructions above)</t>
  </si>
  <si>
    <t>(to I-1, Column F, Line 21 - see instructions above)</t>
  </si>
  <si>
    <t>(to I-1, Column E, Line 22 - see instructions above)</t>
  </si>
  <si>
    <t>(to I-1, Column F, Line 22 - see instructions above)</t>
  </si>
  <si>
    <t>Ending balance per Sch III-3, Column F, Line 50</t>
  </si>
  <si>
    <t>Dollar</t>
  </si>
  <si>
    <t>Ending-Prior Rate Case (Docket No.________)</t>
  </si>
  <si>
    <t>Describe accounting adjustments made between the prior rate case and the current rate case:</t>
  </si>
  <si>
    <t>III-7 ACCUMULATED DEPRECIATION FROM PRIOR RATE CASE</t>
  </si>
  <si>
    <t xml:space="preserve">Follow the instructions included with individual schedules under the </t>
  </si>
  <si>
    <t>Change in revenue requirement (Sch I-1, line 33)</t>
  </si>
  <si>
    <t xml:space="preserve">Complete SCHEDULE V per instructions found in the reference column. </t>
  </si>
  <si>
    <t>Sheet VI-1 designs rates based on the requested revenue requirement.</t>
  </si>
  <si>
    <t>gallonage rate per each 1,000 gallons. If a different rate structure is</t>
  </si>
  <si>
    <t>Rates and resulting revenues for each class of customer and each rate</t>
  </si>
  <si>
    <t>tier included in the proposed tariff must be specified. If a different fixed/</t>
  </si>
  <si>
    <t xml:space="preserve">variable expense split is proposed, attached explanations of why the split </t>
  </si>
  <si>
    <t>is appropriate, and include any calculations not included on Schedule VI.</t>
  </si>
  <si>
    <t>requested, all calculations supporting the proposed rates must be included.</t>
  </si>
  <si>
    <t>Sch II-1(a), Col C, line 4</t>
  </si>
  <si>
    <t>Record historical test year data on Schedule I-1, Column D.</t>
  </si>
  <si>
    <t>Enter your test year end on the table of contents.</t>
  </si>
  <si>
    <t>Provide historical revenue information on Schedule 1-2.</t>
  </si>
  <si>
    <t>Calculate operating expenses and make adjustments (Section II).</t>
  </si>
  <si>
    <t>Calculate return for rate making purposes (Section III).</t>
  </si>
  <si>
    <t>Calculate adjusted taxes other than income (Section IV).</t>
  </si>
  <si>
    <t>Calculate federal income taxes (Section V).</t>
  </si>
  <si>
    <t xml:space="preserve">Determine revenue requirements (Schedule I). </t>
  </si>
  <si>
    <t>Design proposed rates (Section VI).</t>
  </si>
  <si>
    <t>If the applicant does not use a schedule, it should be noted as "N/A",</t>
  </si>
  <si>
    <t>and an explanation provided.</t>
  </si>
  <si>
    <t>**Please read the "Class B Investor-Owned Utilities water and/or sewer Instructions for Rate/Tariff Change Application" completing these schedules.**</t>
  </si>
  <si>
    <t>Schedule II-6, Line 1</t>
  </si>
  <si>
    <t>Schedule II-6, line 2</t>
  </si>
  <si>
    <t>Schedule II-6, line 3</t>
  </si>
  <si>
    <t>I-2 HISTORICAL REVENUE SUMMARY</t>
  </si>
  <si>
    <t>II-10 OTHER PLANT MAINTENANCE</t>
  </si>
  <si>
    <t>FOR THE TEST YEAR ENDED:</t>
  </si>
  <si>
    <t>Amount of Advance</t>
  </si>
  <si>
    <t xml:space="preserve">Repayments made to developer        </t>
  </si>
  <si>
    <t>Date of Installation or Contribution</t>
  </si>
  <si>
    <t>Amount of Developer Contribution</t>
  </si>
  <si>
    <t>Annual amortization</t>
  </si>
  <si>
    <t>Accumulated Amortization</t>
  </si>
  <si>
    <t>II-4(a) Volume related expenses (Electric used for production of water/sewer)</t>
  </si>
  <si>
    <t>II-4(b) Office related expenses (Electric used for production of water/sewer)</t>
  </si>
  <si>
    <t>rise to the new category of ADIT.</t>
  </si>
  <si>
    <t xml:space="preserve">Working through Schedules II-4 through II-19, complete each and </t>
  </si>
  <si>
    <t>(From Sch. I-1, Line 33)</t>
  </si>
  <si>
    <t xml:space="preserve">Line 'Total Payroll Expenses' should equal the total from 'Expensed Payroll' (Column C, Line 9) above </t>
  </si>
  <si>
    <t>To Sch I-1, line 27</t>
  </si>
  <si>
    <t xml:space="preserve">    Developer Contributions in aid of construction</t>
  </si>
  <si>
    <t>Customer CIAC amount</t>
  </si>
  <si>
    <t>[D]= [D.1] - [D.2]</t>
  </si>
  <si>
    <t>[D.1]</t>
  </si>
  <si>
    <t>[D.2]</t>
  </si>
  <si>
    <t>(F)=(D)-(E)        Rate base Value              (to Sch III-2)</t>
  </si>
  <si>
    <t>Schedule III-8(b), Col G, Line 6</t>
  </si>
  <si>
    <t>Schedule III-8(a), Col F, Line 6</t>
  </si>
  <si>
    <t>Deferred Assets</t>
  </si>
  <si>
    <t>Developer Construction work in progress</t>
  </si>
  <si>
    <t>III-8(b) DEVELOPER CONTRIBUTIONS IN AID OF CONSTRUCTION*:</t>
  </si>
  <si>
    <t>*Customer CIAC is entered directly on III-3</t>
  </si>
  <si>
    <t>UTILITY NAME:</t>
  </si>
  <si>
    <t xml:space="preserve">UTILITY NAME:    </t>
  </si>
  <si>
    <t xml:space="preserve">UTILITY NAME:     </t>
  </si>
  <si>
    <t>PUC Docket No._____________</t>
  </si>
  <si>
    <t xml:space="preserve">UTILITY NAME:   </t>
  </si>
  <si>
    <t xml:space="preserve">FOR TEST YEAR ENDED:   </t>
  </si>
  <si>
    <t>Total                            *</t>
  </si>
  <si>
    <t>(in _________)</t>
  </si>
  <si>
    <t xml:space="preserve">UTILITY NAME:  </t>
  </si>
  <si>
    <t xml:space="preserve">FOR THE TEST YEAR ENDED:  </t>
  </si>
  <si>
    <t xml:space="preserve">FOR THE TEST YEAR ENDED:   </t>
  </si>
  <si>
    <t xml:space="preserve">FOR THE YEAR ENDED:  </t>
  </si>
  <si>
    <t>a. Test Year</t>
  </si>
  <si>
    <t xml:space="preserve">a. Test Year </t>
  </si>
  <si>
    <t>* A large item is more than 10% of the test year account balance and more than $1,000.00</t>
  </si>
  <si>
    <t>Expensed materials may not be included in rate base in materials and supplies inventories.</t>
  </si>
  <si>
    <t>* A large item is more than 10% of the test year account balance more than $1,000.</t>
  </si>
  <si>
    <t>List the amount spent on contract work for the last two record periods and for the Test Year.</t>
  </si>
  <si>
    <t xml:space="preserve">Indicate the kinds of expenses included in this account by identifying all large* items.  If the </t>
  </si>
  <si>
    <t>Test Year is higher than previous years, indicate the reason for the anticipated increase.</t>
  </si>
  <si>
    <t>List the amount spent on materials for the last two record periods and for the Test Year.</t>
  </si>
  <si>
    <t xml:space="preserve">Indicate the kinds of expenses included in this account by identifying all large* items in </t>
  </si>
  <si>
    <t>the list below.  If the Test Year is higher than previous years, indicate the reason for the</t>
  </si>
  <si>
    <t>List the amount spent on purchased power (electricity) for the last two record periods and actual</t>
  </si>
  <si>
    <t>for the Test Year.  Indicate the kinds of expenses included in this account by identifying all large</t>
  </si>
  <si>
    <t xml:space="preserve">items.  If the actual for the Test Year is higher than previous years, indicate the reason for the </t>
  </si>
  <si>
    <t>increase:</t>
  </si>
  <si>
    <t>for the Test Year.  Indicate the kinds of expenses included in this account by identifying all large*</t>
  </si>
  <si>
    <t>List the type of vehicles used by the utility and allocate the percent used for business purposes.</t>
  </si>
  <si>
    <t xml:space="preserve">For example, is there one vehicle used solely for the utility, or is it used for non-business </t>
  </si>
  <si>
    <t>activities too?  Is there a vehicle involved that is part of the Company's Plant in Service and</t>
  </si>
  <si>
    <t>thus is already depreciated?</t>
  </si>
  <si>
    <t>Vehicle expenses reported using a cost per unit (say 34 cents per mile) have the depreciation</t>
  </si>
  <si>
    <t xml:space="preserve">factor included.  A vehicle which is part of the Plant in Service should show only actual </t>
  </si>
  <si>
    <t>operating and maintenance expenses (oil, gas, repairs, maintenance) excluding insurance.</t>
  </si>
  <si>
    <t>The purpose of this supplemental page is to ensure that vehicle expense will be recorded</t>
  </si>
  <si>
    <t xml:space="preserve">List the amount spent on other plant maintenance for the last two record periods and estimated for the </t>
  </si>
  <si>
    <t>Test Year.  Indicate the kinds of expenses included in this account by identifying all large* items.  If the</t>
  </si>
  <si>
    <t>Test Year is higher than previous years, indicate the reason for the anticipated increase:</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</si>
  <si>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</si>
  <si>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</si>
  <si>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</si>
  <si>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</si>
  <si>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</si>
  <si>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</si>
  <si>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</si>
  <si>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</si>
  <si>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</si>
  <si>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</si>
  <si>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FOR THE TEST YEAR ENDED: ____________________________</t>
  </si>
  <si>
    <t>UTILITY NAME: ______________________________</t>
  </si>
  <si>
    <t>FOR THE TEST YEAR ENDED: _______________</t>
  </si>
  <si>
    <r>
      <t>Adjusted Original Cost for Customer CIAC</t>
    </r>
    <r>
      <rPr>
        <vertAlign val="superscript"/>
        <sz val="8"/>
        <rFont val="Times New Roman"/>
        <family val="1"/>
      </rPr>
      <t>1</t>
    </r>
  </si>
  <si>
    <r>
      <t>Other: (Please list</t>
    </r>
    <r>
      <rPr>
        <sz val="8"/>
        <rFont val="Times New Roman"/>
        <family val="1"/>
      </rPr>
      <t>)</t>
    </r>
  </si>
  <si>
    <r>
      <rPr>
        <b/>
        <vertAlign val="superscript"/>
        <sz val="12"/>
        <color indexed="8"/>
        <rFont val="Times New Roman"/>
        <family val="1"/>
      </rPr>
      <t>1</t>
    </r>
    <r>
      <rPr>
        <sz val="10"/>
        <rFont val="Times New Roman"/>
        <family val="1"/>
      </rPr>
      <t>Any amount paid for an item that was not incurred by the utility, such as  by a customer, is deducted from the original cost. The adjusted original cost amount here, Column D-2, labeled "Adjusted Original Cost for Customer CIAC". Column D-2 will then be depreciated and the net book value will be calculated (ColumnG). For an item with the entire amount of its original cost paid for by customer(s), Columns D-2, E, F and G would be zero. See Schedule III-8 for developer CIAC.</t>
    </r>
  </si>
  <si>
    <t>UTILITY NAME: _____________________________</t>
  </si>
  <si>
    <t>UTILITY NAME: __________________________</t>
  </si>
  <si>
    <t>UTILITY NAME: _______________________</t>
  </si>
  <si>
    <t xml:space="preserve">                                UTILITY NAME:</t>
  </si>
  <si>
    <r>
      <t xml:space="preserve">Schedule I-1 is a </t>
    </r>
    <r>
      <rPr>
        <b/>
        <sz val="14"/>
        <rFont val="Times New Roman"/>
        <family val="1"/>
      </rPr>
      <t>SUMMARY</t>
    </r>
    <r>
      <rPr>
        <sz val="14"/>
        <rFont val="Times New Roman"/>
        <family val="1"/>
      </rPr>
      <t>. Complete column D, historical test year</t>
    </r>
  </si>
  <si>
    <t>K &amp; M Change</t>
  </si>
  <si>
    <r>
      <rPr>
        <sz val="11"/>
        <rFont val="Times New Roman"/>
        <family val="1"/>
      </rPr>
      <t>UTILITY NAME:</t>
    </r>
    <r>
      <rPr>
        <u/>
        <sz val="11"/>
        <rFont val="Times New Roman"/>
        <family val="1"/>
      </rPr>
      <t xml:space="preserve"> ____________________________</t>
    </r>
  </si>
  <si>
    <t>UTILITY NAME:___________________________</t>
  </si>
  <si>
    <r>
      <rPr>
        <sz val="11"/>
        <rFont val="Times New Roman"/>
        <family val="1"/>
      </rPr>
      <t xml:space="preserve">UTILITY NAME: </t>
    </r>
    <r>
      <rPr>
        <u/>
        <sz val="11"/>
        <rFont val="Times New Roman"/>
        <family val="1"/>
      </rPr>
      <t>__________________________</t>
    </r>
  </si>
  <si>
    <r>
      <rPr>
        <sz val="11"/>
        <rFont val="Times New Roman"/>
        <family val="1"/>
      </rPr>
      <t>UTILITY NAME:</t>
    </r>
    <r>
      <rPr>
        <u/>
        <sz val="11"/>
        <rFont val="Times New Roman"/>
        <family val="1"/>
      </rPr>
      <t xml:space="preserve"> ___________________________</t>
    </r>
  </si>
  <si>
    <r>
      <rPr>
        <sz val="11"/>
        <rFont val="Times New Roman"/>
        <family val="1"/>
      </rPr>
      <t xml:space="preserve">UTILITY NAME: </t>
    </r>
    <r>
      <rPr>
        <u/>
        <sz val="11"/>
        <rFont val="Times New Roman"/>
        <family val="1"/>
      </rPr>
      <t>_____________________________</t>
    </r>
  </si>
  <si>
    <r>
      <rPr>
        <sz val="11"/>
        <rFont val="Times New Roman"/>
        <family val="1"/>
      </rPr>
      <t xml:space="preserve">UTILITY NAME:  </t>
    </r>
    <r>
      <rPr>
        <u/>
        <sz val="11"/>
        <rFont val="Times New Roman"/>
        <family val="1"/>
      </rPr>
      <t>___________________________</t>
    </r>
  </si>
  <si>
    <t xml:space="preserve">   FOR THE TEST YEAR ENDED:       </t>
  </si>
  <si>
    <t xml:space="preserve">UTILITY NAME: ______________________       </t>
  </si>
  <si>
    <t xml:space="preserve">FOR THE TEST YEAR ENDED: ______________________  </t>
  </si>
  <si>
    <t xml:space="preserve">                    MATERIALS AND SUPPLIES INVENTORY &amp; PREPAYMENTS</t>
  </si>
  <si>
    <t xml:space="preserve">                  III-4 AVERAGE CONSTRUCTION WORK IN PROGRESS,</t>
  </si>
  <si>
    <t xml:space="preserve">                 SCHEDULES - CLASS B RATE/TARIFF CHANGE</t>
  </si>
  <si>
    <t>_________________________</t>
  </si>
  <si>
    <t>***DO NOT include construction work in progress in rate base, unless the utility meets the requirements of                                             PUC Subst. Rule 24.31C(4).</t>
  </si>
  <si>
    <t>________________________</t>
  </si>
  <si>
    <t>FOR THE TEST YEAR ENDED: _________________________</t>
  </si>
  <si>
    <t>UTILITY NAME: ________________________</t>
  </si>
  <si>
    <t>FOR THE TEST YEAR ENDED:  _____________</t>
  </si>
  <si>
    <t xml:space="preserve">UTILITY NAME:  ________________________                   </t>
  </si>
  <si>
    <t>FOR THE TEST YEAR ENDED: _____________________________________</t>
  </si>
  <si>
    <t xml:space="preserve">UTILITY NAME:   _______________________                            </t>
  </si>
  <si>
    <t>FOR THE TEST YEAR ENDED:   _________________________</t>
  </si>
  <si>
    <t xml:space="preserve">FOR THE TEST YEAR ENDED:   _________________         </t>
  </si>
  <si>
    <t>UTILITY NAME: _____________________</t>
  </si>
  <si>
    <t xml:space="preserve">UTILITY NAME:   ___________________                                            </t>
  </si>
  <si>
    <t>UTILITY NAME:  ________________________</t>
  </si>
  <si>
    <t>Line 1 / beginning of test year gross plant balance from III-3 (a), Col. D, Line 1</t>
  </si>
  <si>
    <t>Total Other Taxes (Line 18 + Line 19 + Line 20)</t>
  </si>
  <si>
    <t>(Line 7) + (Col G, Line 16) + (Col L, Line 21)</t>
  </si>
  <si>
    <t>Sch IV(a), Total known and measurable change 
(Line 8 plus line 17, Column G plus line 21, Column K)</t>
  </si>
  <si>
    <t>Forest Glen Utility Company</t>
  </si>
  <si>
    <t xml:space="preserve">S Corporation owned equally 1/3 by Earl Holdings LLC, Hausman Holdings, LTD and BVRT, LP </t>
  </si>
  <si>
    <t>N/A</t>
  </si>
  <si>
    <t>XXXXX</t>
  </si>
  <si>
    <t>ASSETS</t>
  </si>
  <si>
    <t>Earl Holdings LLC</t>
  </si>
  <si>
    <t>Hausman Holdings, LTD</t>
  </si>
  <si>
    <t>Book Prior Depreciation</t>
  </si>
  <si>
    <t>Book Current Ceptreciation</t>
  </si>
  <si>
    <t>Book End Depr</t>
  </si>
  <si>
    <t>Book Net Book Value</t>
  </si>
  <si>
    <t>Book Method</t>
  </si>
  <si>
    <t>Book Period</t>
  </si>
  <si>
    <t>WASTEWATER INFRASTRUCTURE</t>
  </si>
  <si>
    <t>INFRASTRUCTURE PER HARR)</t>
  </si>
  <si>
    <t>S/L</t>
  </si>
  <si>
    <t>INFRASTRUCTURE UNIT 2A</t>
  </si>
  <si>
    <t>INFRASTRUCTURE UNIT 2B</t>
  </si>
  <si>
    <t>INFRASTRUCTURE UNIT 3</t>
  </si>
  <si>
    <t xml:space="preserve">INFRASTRUCTURE UNIT 5 </t>
  </si>
  <si>
    <t>WASTEWATER  INFRASTRUCTURE</t>
  </si>
  <si>
    <t>Group:  WASTEWATER  SYSTEM EQUIP</t>
  </si>
  <si>
    <t>WASTE WATER EQUIPMENT</t>
  </si>
  <si>
    <t>FG WASTE WATER SYSTEM</t>
  </si>
  <si>
    <t>FG PUMP</t>
  </si>
  <si>
    <t>FG GENERATOR</t>
  </si>
  <si>
    <t>FG PIPE</t>
  </si>
  <si>
    <t>FG TRANSFORMER</t>
  </si>
  <si>
    <t>FG AUTO DIALER</t>
  </si>
  <si>
    <t>FG FLOATS</t>
  </si>
  <si>
    <t>PG SHED FOR TOOLS</t>
  </si>
  <si>
    <t>FG GRINDERS</t>
  </si>
  <si>
    <t>FG LADDER</t>
  </si>
  <si>
    <t>WASTEWATER  SYSTEM EQUIP</t>
  </si>
  <si>
    <t>Grand Total</t>
  </si>
  <si>
    <t>Sewer Tap</t>
  </si>
  <si>
    <t>METERS</t>
  </si>
  <si>
    <t>Questions</t>
  </si>
  <si>
    <t>SCHEDULE I-1 REV REQUIREMENT</t>
  </si>
  <si>
    <t>Line 25</t>
  </si>
  <si>
    <t>Why grab "Sch III-3, Col E, Line 50"</t>
  </si>
  <si>
    <t xml:space="preserve">This column = the full year Depreciation </t>
  </si>
  <si>
    <t xml:space="preserve">      [E] = [D]/[C]    Annual ($)</t>
  </si>
  <si>
    <t>...instead of a prorated year Depreciation (as you would on your Mgt Books.)</t>
  </si>
  <si>
    <t>Full Year annual Depreciation</t>
  </si>
  <si>
    <t>Full Year prorated Depreciation</t>
  </si>
  <si>
    <t>Depreciation Delta</t>
  </si>
  <si>
    <t>Line 29 less Line 28</t>
  </si>
  <si>
    <t>Line 28 plus Line 31</t>
  </si>
  <si>
    <t>Sewer Treatment Fees (Connection Fees)</t>
  </si>
  <si>
    <t>Items In Order</t>
  </si>
  <si>
    <t>april</t>
  </si>
  <si>
    <t>presure relif values</t>
  </si>
  <si>
    <t>value for storgae tanks</t>
  </si>
  <si>
    <t xml:space="preserve"> carosco</t>
  </si>
  <si>
    <t>Electric to 480  pumps.meterloop/ well pump</t>
  </si>
  <si>
    <t>well easements</t>
  </si>
  <si>
    <t>remove sewer to do conversion</t>
  </si>
  <si>
    <t>Mis items we need to improve palnt</t>
  </si>
  <si>
    <t>pay off upgrade reuse sysntem</t>
  </si>
  <si>
    <t>switching old well to 480</t>
  </si>
  <si>
    <t xml:space="preserve">new meter </t>
  </si>
  <si>
    <t>pay off conversion payable</t>
  </si>
  <si>
    <t>final payemnt of well</t>
  </si>
  <si>
    <t>fencing new well n propane</t>
  </si>
  <si>
    <t>new reuse pumps/plus elec unit 7 to 10</t>
  </si>
  <si>
    <t>FGU Plant Additions 2016</t>
  </si>
  <si>
    <t>June</t>
  </si>
  <si>
    <t>December</t>
  </si>
  <si>
    <t>Total PPE Additions for remainder of 2016</t>
  </si>
  <si>
    <t>Harry Hausman</t>
  </si>
  <si>
    <t>210-695-5490</t>
  </si>
  <si>
    <t>harrylhausman@gmail.com</t>
  </si>
  <si>
    <t>15720 Bandera Road, Suite 103</t>
  </si>
  <si>
    <t>Helotes, Texas 78023</t>
  </si>
  <si>
    <t>(  210       ) 695-5490</t>
  </si>
  <si>
    <t>WWTP</t>
  </si>
  <si>
    <t>(G)=(D) - (F)
Rate Base Value
( to Sch III-2)</t>
  </si>
  <si>
    <t>TREATMENT INFORMATION - SEWER</t>
  </si>
  <si>
    <t>Table VIII.</t>
  </si>
  <si>
    <t>Total number of gallons treated (total master reading for the year)</t>
  </si>
  <si>
    <t>[A]</t>
  </si>
  <si>
    <t>gallons</t>
  </si>
  <si>
    <t>Total number of gallons treated by another source for sale to customers (if any)</t>
  </si>
  <si>
    <t>Total number of gallons treated [C] = [A] + [B]</t>
  </si>
  <si>
    <t>Source of Purchased Treatment</t>
  </si>
  <si>
    <t>[1]</t>
  </si>
  <si>
    <t>[1] To Table IX.A., Line [B] and Table X.A, Line [B]</t>
  </si>
  <si>
    <t>EOY</t>
  </si>
  <si>
    <t>GPD per EDU</t>
  </si>
  <si>
    <t>Total  GPD</t>
  </si>
  <si>
    <t>GPY</t>
  </si>
  <si>
    <t>Total Est Monthly Gallonage based on GPD</t>
  </si>
  <si>
    <t>Check</t>
  </si>
  <si>
    <t>--&gt;</t>
  </si>
  <si>
    <t>Simplified $ based on 2015</t>
  </si>
  <si>
    <t>Projected # based on end 2016 # 192</t>
  </si>
  <si>
    <t>Net of depreciation</t>
  </si>
  <si>
    <t xml:space="preserve">There is 100% increase in homes, that will equate to a 100% increase in pumping
</t>
  </si>
  <si>
    <t>Forest Glen Utility</t>
  </si>
  <si>
    <t>Additions (2016)</t>
  </si>
  <si>
    <t>FGU charges the Builder's $2,950 per lot at closing as a connection fee. This is declared as income, not CIAC.  The sewer lines that are contributed are declared as CIAC. These funds are used to pay for the costs of operating the WWT system that are not covered by rates until the number of customers and the rates have been established for normal operations as well as necessary plant expansion and repairs. There will be a total of 366 customers at build out. At the close of 2015 there were 96 customers. At the close of 2016 there will be approximatley 168 customers.  Between 70 and 90 homes are sold each year. Build out should occur by the end of 2018 or first quarter 2017 at which point the builder fee will cease and FGU will need to be operating with all costs of services recovered in monthly sewer charges.</t>
  </si>
  <si>
    <t>I-3 METERED ACTIVE CONNECTIONS BY METER SIZE (There are no metered connections)</t>
  </si>
  <si>
    <t>Filters</t>
  </si>
  <si>
    <t>Cholrine</t>
  </si>
  <si>
    <t>Pump and Haul</t>
  </si>
  <si>
    <t>Chlorine &amp; Chemicals</t>
  </si>
  <si>
    <t>Pump Haul</t>
  </si>
  <si>
    <t>Office rental costs are included in Professional Services, Schedule II-15</t>
  </si>
  <si>
    <t>General Liability</t>
  </si>
  <si>
    <t>Arch Insurance Company</t>
  </si>
  <si>
    <t xml:space="preserve">Year </t>
  </si>
  <si>
    <t>FG Pump</t>
  </si>
  <si>
    <t>Transfer Switch</t>
  </si>
  <si>
    <t>Misc Equipment</t>
  </si>
  <si>
    <t>Tank Meter</t>
  </si>
  <si>
    <t>Generator</t>
  </si>
  <si>
    <t>Propane Tank</t>
  </si>
  <si>
    <t>Install New 480V Elec System and Meter Loop</t>
  </si>
  <si>
    <t>Upgrade WWTP Series 3000 MBBR</t>
  </si>
  <si>
    <t>New Pumps for Expansion</t>
  </si>
  <si>
    <t>Utility Shed</t>
  </si>
  <si>
    <t>Relief Valve</t>
  </si>
  <si>
    <t>Pump House Lighting</t>
  </si>
  <si>
    <t>Conduit Ramp</t>
  </si>
  <si>
    <t>Mini Storage Unit</t>
  </si>
  <si>
    <t>Cholinator Pump</t>
  </si>
  <si>
    <t>Fencing</t>
  </si>
  <si>
    <t>Lift Pump Station</t>
  </si>
  <si>
    <t>Pump Manifold</t>
  </si>
  <si>
    <t>There was no previous Rate Case.  Only the initial flat rate set when the FGU CCN was created in 2012</t>
  </si>
  <si>
    <t>Add Schedule IV(a) , Line 21</t>
  </si>
  <si>
    <t xml:space="preserve">FGU believes that there is an inconsitency on this PUCT worksheet.  FGU has entered 0 in Line 8 as there are no other taxes that FGU is obligated for. </t>
  </si>
  <si>
    <t>Sch I-4, Col FH, line 5</t>
  </si>
  <si>
    <t>TOTAL SEWER SALES IN 1,000 GALS</t>
  </si>
  <si>
    <t>FOR ALL SEWER RECEIVED PER 1,000 gallons</t>
  </si>
  <si>
    <t>BASE SERVICE CHARGE (PER CONNECTION)</t>
  </si>
  <si>
    <t># Cust</t>
  </si>
  <si>
    <t>Monthly Bill</t>
  </si>
  <si>
    <t>Revenue Fixed</t>
  </si>
  <si>
    <t>Monthly</t>
  </si>
  <si>
    <t>Postponed</t>
  </si>
  <si>
    <t>Line 5, Other Revenues are Builder Fees paid to FGU and are included in the price of the lots sold. These fees are used to cover the shortfalls collected in Rates that result from fewer than required connected customers to cover costs and to provide for WWTP repairs and expansions.  These Other Revenues are reported as taxable income.  See Note on Schedule II-3 for additional details.</t>
  </si>
  <si>
    <t>Line 32 less Lines 28 and 30</t>
  </si>
  <si>
    <t>Line 32 minus Line 35</t>
  </si>
  <si>
    <t>With 168 customers the monthly sewer bill would be $123.  This is not affordable or competitive. At build out, there will be 366 customers and the Base Service Charge will be $56.37 per month. FGU is requesting to postpone $125,000 in recovered rates for 2017 and place that amount into a balancing account earning interest at 7%.  It is FGU's intent to recover the $125,000 plus interest beginning in 2020 over a five year period through a surcharge.</t>
  </si>
  <si>
    <t>Notes:</t>
  </si>
  <si>
    <t>Date</t>
  </si>
  <si>
    <t xml:space="preserve">Description </t>
  </si>
  <si>
    <t>Changed sheet Proposed Rates to $45 monthly fixed and $3.45 per 1,000 variable</t>
  </si>
  <si>
    <t>Added Proposed Rates Fixed sheet</t>
  </si>
  <si>
    <t>Updated with 2016 Preliminary Financials</t>
  </si>
  <si>
    <t xml:space="preserve">12/31/2016
</t>
  </si>
  <si>
    <t>RideOut Book Asset Detail 01/01/16-12/31/16</t>
  </si>
  <si>
    <t>These numbers match FGU's 2016 Tax Returns</t>
  </si>
  <si>
    <t>UTILITY NAME: Forest Glen Utility Company</t>
  </si>
  <si>
    <t>2016</t>
  </si>
  <si>
    <t>Expect to the regulatory expenses to increase from WWTP discharge permit revisions.</t>
  </si>
  <si>
    <t>Expect miscellaneous expenses to increase due to 81% increase in # of customers.</t>
  </si>
  <si>
    <t>INFRASTRUCTURE UNIT 6</t>
  </si>
  <si>
    <t>INFRASTRUCTURE UNIT 4</t>
  </si>
  <si>
    <t xml:space="preserve">When the original CCN application was filed, there was not a plant in service.  $557,621 is the cost of the WWTP paid for by FGU prior to this Rate Application Test Year which ended on 12/31/2016. </t>
  </si>
  <si>
    <t>.</t>
  </si>
  <si>
    <t>Avg # Customers</t>
  </si>
  <si>
    <t>FGU is proposing a flat fixed rate per month.  This will reduce acounting and maangement costs.   The amount of vaiable costs is less than 15% of the total costs and the impact on customers will be diminimus.</t>
  </si>
  <si>
    <t>There will be an 53% increase in the number of homes in 2017, from 149 to 228.  Build out is expected in 2019 at 360 homes.</t>
  </si>
  <si>
    <t>Chlorine, Filters and Pump and haul are directly related to volume.  The number of customers is incresing by 53%.  Hence the costs should increase by 53%.</t>
  </si>
  <si>
    <t>Note: Book Value and Depreciation for PUC is different than Value for Tax accounting.  The values used herein are based on the PUCT Accounting System</t>
  </si>
  <si>
    <t>Annual</t>
  </si>
  <si>
    <t>Postponed/Shortfall</t>
  </si>
  <si>
    <t>Name of Utility:</t>
  </si>
  <si>
    <t>Line #</t>
  </si>
  <si>
    <r>
      <t>End of Year   12</t>
    </r>
    <r>
      <rPr>
        <u/>
        <sz val="11"/>
        <color indexed="8"/>
        <rFont val="Times New Roman"/>
        <family val="1"/>
      </rPr>
      <t>/31/2016</t>
    </r>
  </si>
  <si>
    <r>
      <t>End of Prior Year   12</t>
    </r>
    <r>
      <rPr>
        <u/>
        <sz val="11"/>
        <color indexed="8"/>
        <rFont val="Times New Roman"/>
        <family val="1"/>
      </rPr>
      <t>/31/2015</t>
    </r>
  </si>
  <si>
    <t>UTILITY PLANT</t>
  </si>
  <si>
    <t xml:space="preserve">    101 Utility Plant in Service</t>
  </si>
  <si>
    <t>TOTAL UTILITY PLANT</t>
  </si>
  <si>
    <t xml:space="preserve">    108 Less: Accumulated Amortization</t>
  </si>
  <si>
    <t xml:space="preserve">    110 Less: Accumulated Depreciation</t>
  </si>
  <si>
    <t xml:space="preserve">    </t>
  </si>
  <si>
    <t>NET UTILITY PLANT</t>
  </si>
  <si>
    <t>CURRENT ASSETS</t>
  </si>
  <si>
    <t xml:space="preserve">    131-135 Cash</t>
  </si>
  <si>
    <t xml:space="preserve">    141-143  Accounts Receivable</t>
  </si>
  <si>
    <t xml:space="preserve">    151 Plant Materials and Supplies (not previously expensed)</t>
  </si>
  <si>
    <t xml:space="preserve">    171-174 Other Current Assets</t>
  </si>
  <si>
    <t xml:space="preserve">   </t>
  </si>
  <si>
    <t>TOTAL CURRENT ASSETS</t>
  </si>
  <si>
    <t>TOTAL ASSETS*</t>
  </si>
  <si>
    <t>Line 5 plus Line 11</t>
  </si>
  <si>
    <t>LIABILITIES &amp; EQUITY</t>
  </si>
  <si>
    <t>EQUITY</t>
  </si>
  <si>
    <t xml:space="preserve">   201  Common Stock</t>
  </si>
  <si>
    <t xml:space="preserve">   211  Other paid in capital</t>
  </si>
  <si>
    <t xml:space="preserve">   215  Retained Earnings</t>
  </si>
  <si>
    <t xml:space="preserve">   218  Proprietary Capital</t>
  </si>
  <si>
    <t>TOTAL STOCKHOLDERS' EQUITY</t>
  </si>
  <si>
    <t>LONG-TERM DEBT</t>
  </si>
  <si>
    <t xml:space="preserve">   224  Long-term debt (more than 1 year)</t>
  </si>
  <si>
    <t>CURRENT LIABILITIES (less than 1 year)</t>
  </si>
  <si>
    <t xml:space="preserve">    231  Accounts Payable</t>
  </si>
  <si>
    <t xml:space="preserve">    232  Notes Payable</t>
  </si>
  <si>
    <t xml:space="preserve">    241.0  Other Current Liabilities</t>
  </si>
  <si>
    <t>TOTAL CURRENT LIABILITIES</t>
  </si>
  <si>
    <t>OTHER LIABILITIES and DEFERRED CREDITS</t>
  </si>
  <si>
    <t xml:space="preserve">    253  Other Deferred Credits</t>
  </si>
  <si>
    <t xml:space="preserve">    271-272  Net Contributions in Aid of Construction</t>
  </si>
  <si>
    <t>TOTAL OTHER LIABILITIES and DEFERRED CREDITS</t>
  </si>
  <si>
    <t>TOTAL LIABILITIES &amp; EQUITY*</t>
  </si>
  <si>
    <t>Add NARUC accounts as needed, and if not shown above.</t>
  </si>
  <si>
    <t>*Total assets (Line 12) must equal liabilities plus equity (Line 25).</t>
  </si>
  <si>
    <t>Report Year</t>
  </si>
  <si>
    <t>Report Calendar Year ________________</t>
  </si>
  <si>
    <t>none</t>
  </si>
  <si>
    <r>
      <rPr>
        <b/>
        <u/>
        <sz val="11"/>
        <color indexed="8"/>
        <rFont val="Times New Roman"/>
        <family val="1"/>
      </rPr>
      <t>Total Revenue:</t>
    </r>
    <r>
      <rPr>
        <b/>
        <sz val="11"/>
        <color indexed="8"/>
        <rFont val="Times New Roman"/>
        <family val="1"/>
      </rPr>
      <t xml:space="preserve"> </t>
    </r>
  </si>
  <si>
    <t>Operating Expenses:</t>
  </si>
  <si>
    <t xml:space="preserve">  601 O &amp; M Salaried Labor</t>
  </si>
  <si>
    <t xml:space="preserve">  604 Employee Benefits</t>
  </si>
  <si>
    <t xml:space="preserve">  631, 635, 636 O &amp; M Contract labor</t>
  </si>
  <si>
    <t xml:space="preserve">  620  Operating/Maint Supplies</t>
  </si>
  <si>
    <t xml:space="preserve">  610  Purchased Water</t>
  </si>
  <si>
    <t xml:space="preserve">  615  Purchased Power</t>
  </si>
  <si>
    <t xml:space="preserve">  635  Testing Expense</t>
  </si>
  <si>
    <t xml:space="preserve">  618  Chemicals</t>
  </si>
  <si>
    <t xml:space="preserve">  656-659  Insurance</t>
  </si>
  <si>
    <t xml:space="preserve">  601  General Office Salaries</t>
  </si>
  <si>
    <t xml:space="preserve">  675  General Office Expenses</t>
  </si>
  <si>
    <t xml:space="preserve">  632 Contract Accounting</t>
  </si>
  <si>
    <t xml:space="preserve">  633 Legal</t>
  </si>
  <si>
    <t xml:space="preserve">  634 Management</t>
  </si>
  <si>
    <t xml:space="preserve">  666 Amortization- Rate Case Expense</t>
  </si>
  <si>
    <t xml:space="preserve">  403  Depreciation Expense</t>
  </si>
  <si>
    <t xml:space="preserve">  667-675  Other Misc. Expenses</t>
  </si>
  <si>
    <t>Taxes:</t>
  </si>
  <si>
    <t xml:space="preserve">  409  Federal Income Taxes</t>
  </si>
  <si>
    <t xml:space="preserve">  409.0  State Franchise Taxes/Reg Assess.</t>
  </si>
  <si>
    <t xml:space="preserve">  408  All Other Taxes</t>
  </si>
  <si>
    <t>Total Expenses</t>
  </si>
  <si>
    <t>Net Operating Income</t>
  </si>
  <si>
    <t xml:space="preserve">  421, 433  Non-Operating Income</t>
  </si>
  <si>
    <t>Non-Operating Deductions:</t>
  </si>
  <si>
    <t xml:space="preserve">  426  Other</t>
  </si>
  <si>
    <t xml:space="preserve">  427  Interest</t>
  </si>
  <si>
    <t>Net Income</t>
  </si>
  <si>
    <t>% Increase</t>
  </si>
  <si>
    <t>There is no office electric charge</t>
  </si>
  <si>
    <t>Other</t>
  </si>
  <si>
    <t>There are no employees, all contract labor</t>
  </si>
  <si>
    <t xml:space="preserve"> The number of customers is incresing by 53%.  Hence the costs should increase by 53%.</t>
  </si>
  <si>
    <t>Misc Expenses are included in Sched II-18</t>
  </si>
  <si>
    <t>See Schedule III-3 PIS Dep Sched</t>
  </si>
  <si>
    <t>Sewer Line</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</si>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</sst>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5" formatCode="&quot;$&quot;#,##0_);\(&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
    <numFmt numFmtId="165" formatCode="&quot;$&quot;#,##0"/>
    <numFmt numFmtId="166" formatCode="0.000"/>
    <numFmt numFmtId="167" formatCode="_(* #,##0.0000_);_(* \(#,##0.0000\);_(* &quot;-&quot;??_);_(@_)"/>
    <numFmt numFmtId="168" formatCode="_(* #,##0_);_(* \(#,##0\);_(* &quot;-&quot;??_);_(@_)"/>
    <numFmt numFmtId="169" formatCode="0.0000%"/>
    <numFmt numFmtId="170" formatCode="_(&quot;$&quot;* #,##0_);_(&quot;$&quot;* \(#,##0\);_(&quot;$&quot;* &quot;-&quot;??_);_(@_)"/>
    <numFmt numFmtId="171" formatCode="[&lt;=9999999]###\-####;\(###\)\ ###\-####"/>
    <numFmt numFmtId="172" formatCode="mm/dd/yy;@"/>
    <numFmt numFmtId="173" formatCode="####"/>
    <numFmt numFmtId="174" formatCode="_(&quot;$&quot;* #,##0.0000_);_(&quot;$&quot;* \(#,##0.0000\);_(&quot;$&quot;* &quot;-&quot;??_);_(@_)"/>
    <numFmt numFmtId="175" formatCode="0.000%"/>
  </numFmts>
  <fonts count="70" x14ac:knownFonts="1">
    <font>
      <sz val="10"/>
      <name val="Arial"/>
    </font>
    <font>
      <sz val="11"/>
      <color theme="1"/>
      <name val="Calibri"/>
      <family val="2"/>
      <scheme val="minor"/>
    </font>
    <font>
      <sz val="11"/>
      <color theme="1"/>
      <name val="Calibri"/>
      <family val="2"/>
      <scheme val="minor"/>
    </font>
    <font>
      <sz val="10"/>
      <name val="Arial"/>
      <family val="2"/>
    </font>
    <font>
      <sz val="11"/>
      <name val="Arial"/>
      <family val="2"/>
    </font>
    <font>
      <sz val="10"/>
      <name val="Arial"/>
      <family val="2"/>
    </font>
    <font>
      <b/>
      <sz val="13"/>
      <name val="Arial"/>
      <family val="2"/>
    </font>
    <font>
      <b/>
      <sz val="11"/>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b/>
      <u/>
      <sz val="13"/>
      <name val="Times New Roman"/>
      <family val="1"/>
    </font>
    <font>
      <b/>
      <sz val="11.5"/>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u val="double"/>
      <sz val="13"/>
      <name val="Times New Roman"/>
      <family val="1"/>
    </font>
    <font>
      <b/>
      <sz val="9"/>
      <name val="Times New Roman"/>
      <family val="1"/>
    </font>
    <font>
      <b/>
      <sz val="10"/>
      <name val="Times New Roman"/>
      <family val="1"/>
    </font>
    <font>
      <u/>
      <sz val="10"/>
      <name val="Times New Roman"/>
      <family val="1"/>
    </font>
    <font>
      <sz val="8"/>
      <name val="Times New Roman"/>
      <family val="1"/>
    </font>
    <font>
      <vertAlign val="superscript"/>
      <sz val="8"/>
      <name val="Times New Roman"/>
      <family val="1"/>
    </font>
    <font>
      <b/>
      <vertAlign val="superscript"/>
      <sz val="12"/>
      <color indexed="8"/>
      <name val="Times New Roman"/>
      <family val="1"/>
    </font>
    <font>
      <b/>
      <sz val="14"/>
      <name val="Times New Roman"/>
      <family val="1"/>
    </font>
    <font>
      <sz val="14"/>
      <name val="Times New Roman"/>
      <family val="1"/>
    </font>
    <font>
      <sz val="7.5"/>
      <name val="Times New Roman"/>
      <family val="1"/>
    </font>
    <font>
      <sz val="7"/>
      <name val="Times New Roman"/>
      <family val="1"/>
    </font>
    <font>
      <u/>
      <sz val="13"/>
      <name val="Times New Roman"/>
      <family val="1"/>
    </font>
    <font>
      <u val="double"/>
      <sz val="12"/>
      <name val="Times New Roman"/>
      <family val="1"/>
    </font>
    <font>
      <sz val="9.5"/>
      <name val="Times New Roman"/>
      <family val="1"/>
    </font>
    <font>
      <u/>
      <sz val="12"/>
      <name val="Times New Roman"/>
      <family val="1"/>
    </font>
    <font>
      <b/>
      <sz val="16"/>
      <name val="Times New Roman"/>
      <family val="1"/>
    </font>
    <font>
      <b/>
      <i/>
      <sz val="12"/>
      <name val="Times New Roman"/>
      <family val="1"/>
    </font>
    <font>
      <b/>
      <i/>
      <u/>
      <sz val="18"/>
      <name val="Times New Roman"/>
      <family val="1"/>
    </font>
    <font>
      <u/>
      <sz val="20"/>
      <name val="Times New Roman"/>
      <family val="1"/>
    </font>
    <font>
      <b/>
      <i/>
      <u/>
      <sz val="20"/>
      <name val="Times New Roman"/>
      <family val="1"/>
    </font>
    <font>
      <sz val="10"/>
      <color indexed="10"/>
      <name val="Times New Roman"/>
      <family val="1"/>
    </font>
    <font>
      <sz val="13"/>
      <color indexed="10"/>
      <name val="Times New Roman"/>
      <family val="1"/>
    </font>
    <font>
      <sz val="8"/>
      <color indexed="81"/>
      <name val="Tahoma"/>
      <family val="2"/>
    </font>
    <font>
      <b/>
      <sz val="8"/>
      <color indexed="81"/>
      <name val="Tahoma"/>
      <family val="2"/>
    </font>
    <font>
      <b/>
      <sz val="9"/>
      <color indexed="81"/>
      <name val="Tahoma"/>
      <family val="2"/>
    </font>
    <font>
      <sz val="9"/>
      <color indexed="81"/>
      <name val="Tahoma"/>
      <family val="2"/>
    </font>
    <font>
      <sz val="10"/>
      <color theme="0" tint="-0.499984740745262"/>
      <name val="Times New Roman"/>
      <family val="1"/>
    </font>
    <font>
      <sz val="12"/>
      <color theme="4" tint="0.39997558519241921"/>
      <name val="Times New Roman"/>
      <family val="1"/>
    </font>
    <font>
      <sz val="8"/>
      <color rgb="FF000000"/>
      <name val="Times New Roman"/>
      <family val="1"/>
    </font>
    <font>
      <sz val="10"/>
      <color rgb="FF000000"/>
      <name val="Times New Roman"/>
      <family val="1"/>
    </font>
    <font>
      <u/>
      <sz val="10"/>
      <color rgb="FF000000"/>
      <name val="Times New Roman"/>
      <family val="1"/>
    </font>
    <font>
      <sz val="8"/>
      <color rgb="FFFF0000"/>
      <name val="Times New Roman"/>
      <family val="1"/>
    </font>
    <font>
      <b/>
      <sz val="10"/>
      <color theme="1"/>
      <name val="Arial"/>
      <family val="2"/>
    </font>
    <font>
      <sz val="11"/>
      <color theme="1"/>
      <name val="Times New Roman"/>
      <family val="1"/>
    </font>
    <font>
      <sz val="11"/>
      <color rgb="FF000000"/>
      <name val="Calibri"/>
      <family val="2"/>
    </font>
    <font>
      <sz val="10"/>
      <color rgb="FF000000"/>
      <name val="Calibri"/>
      <family val="2"/>
    </font>
    <font>
      <b/>
      <sz val="11"/>
      <color theme="1"/>
      <name val="Times New Roman"/>
      <family val="1"/>
    </font>
    <font>
      <b/>
      <u/>
      <sz val="11"/>
      <color indexed="8"/>
      <name val="Times New Roman"/>
      <family val="1"/>
    </font>
    <font>
      <u/>
      <sz val="11"/>
      <color indexed="8"/>
      <name val="Times New Roman"/>
      <family val="1"/>
    </font>
    <font>
      <b/>
      <sz val="11"/>
      <color indexed="8"/>
      <name val="Times New Roman"/>
      <family val="1"/>
    </font>
    <font>
      <u/>
      <sz val="11"/>
      <color theme="1"/>
      <name val="Times New Roman"/>
      <family val="1"/>
    </font>
    <font>
      <b/>
      <u/>
      <sz val="11"/>
      <color theme="1"/>
      <name val="Times New Roman"/>
      <family val="1"/>
    </font>
    <font>
      <sz val="11"/>
      <color indexed="8"/>
      <name val="Calibri"/>
      <family val="2"/>
    </font>
    <font>
      <sz val="11"/>
      <color indexed="8"/>
      <name val="Times New Roman"/>
      <family val="1"/>
    </font>
    <font>
      <b/>
      <i/>
      <u/>
      <sz val="11"/>
      <name val="Times New Roman"/>
      <family val="1"/>
    </font>
    <font>
      <b/>
      <i/>
      <u/>
      <sz val="12"/>
      <name val="Times New Roman"/>
      <family val="1"/>
    </font>
  </fonts>
  <fills count="1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gray125">
        <bgColor theme="0"/>
      </patternFill>
    </fill>
    <fill>
      <patternFill patternType="solid">
        <fgColor theme="0" tint="-0.249977111117893"/>
        <bgColor indexed="64"/>
      </patternFill>
    </fill>
    <fill>
      <patternFill patternType="lightGray">
        <fgColor indexed="9"/>
        <bgColor theme="0"/>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BFBFBF"/>
        <bgColor rgb="FFBFBFBF"/>
      </patternFill>
    </fill>
    <fill>
      <patternFill patternType="solid">
        <fgColor theme="6" tint="0.59999389629810485"/>
        <bgColor indexed="64"/>
      </patternFill>
    </fill>
  </fills>
  <borders count="198">
    <border>
      <left/>
      <right/>
      <top/>
      <bottom/>
      <diagonal/>
    </border>
    <border>
      <left style="double">
        <color indexed="63"/>
      </left>
      <right style="double">
        <color indexed="63"/>
      </right>
      <top style="double">
        <color indexed="63"/>
      </top>
      <bottom style="double">
        <color indexed="63"/>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medium">
        <color auto="1"/>
      </top>
      <bottom style="medium">
        <color auto="1"/>
      </bottom>
      <diagonal/>
    </border>
    <border>
      <left style="thin">
        <color auto="1"/>
      </left>
      <right style="medium">
        <color auto="1"/>
      </right>
      <top/>
      <bottom/>
      <diagonal/>
    </border>
    <border>
      <left style="double">
        <color auto="1"/>
      </left>
      <right style="double">
        <color auto="1"/>
      </right>
      <top/>
      <bottom style="double">
        <color auto="1"/>
      </bottom>
      <diagonal/>
    </border>
    <border>
      <left style="double">
        <color auto="1"/>
      </left>
      <right style="medium">
        <color auto="1"/>
      </right>
      <top/>
      <bottom style="double">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diagonal/>
    </border>
    <border>
      <left style="double">
        <color auto="1"/>
      </left>
      <right style="double">
        <color auto="1"/>
      </right>
      <top style="double">
        <color auto="1"/>
      </top>
      <bottom style="medium">
        <color auto="1"/>
      </bottom>
      <diagonal/>
    </border>
    <border>
      <left style="double">
        <color auto="1"/>
      </left>
      <right/>
      <top style="double">
        <color auto="1"/>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double">
        <color auto="1"/>
      </top>
      <bottom style="double">
        <color auto="1"/>
      </bottom>
      <diagonal/>
    </border>
    <border>
      <left style="thin">
        <color auto="1"/>
      </left>
      <right style="thin">
        <color auto="1"/>
      </right>
      <top style="double">
        <color auto="1"/>
      </top>
      <bottom style="double">
        <color auto="1"/>
      </bottom>
      <diagonal/>
    </border>
    <border>
      <left/>
      <right style="double">
        <color auto="1"/>
      </right>
      <top style="double">
        <color auto="1"/>
      </top>
      <bottom/>
      <diagonal/>
    </border>
    <border>
      <left style="double">
        <color auto="1"/>
      </left>
      <right/>
      <top style="double">
        <color auto="1"/>
      </top>
      <bottom/>
      <diagonal/>
    </border>
    <border>
      <left style="double">
        <color auto="1"/>
      </left>
      <right/>
      <top/>
      <bottom style="thin">
        <color auto="1"/>
      </bottom>
      <diagonal/>
    </border>
    <border>
      <left style="double">
        <color auto="1"/>
      </left>
      <right style="thin">
        <color auto="1"/>
      </right>
      <top/>
      <bottom/>
      <diagonal/>
    </border>
    <border>
      <left/>
      <right style="double">
        <color auto="1"/>
      </right>
      <top/>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double">
        <color auto="1"/>
      </left>
      <right style="thin">
        <color auto="1"/>
      </right>
      <top style="thin">
        <color auto="1"/>
      </top>
      <bottom/>
      <diagonal/>
    </border>
    <border>
      <left/>
      <right style="double">
        <color auto="1"/>
      </right>
      <top style="thin">
        <color auto="1"/>
      </top>
      <bottom/>
      <diagonal/>
    </border>
    <border>
      <left style="double">
        <color auto="1"/>
      </left>
      <right/>
      <top style="thin">
        <color auto="1"/>
      </top>
      <bottom/>
      <diagonal/>
    </border>
    <border>
      <left/>
      <right style="double">
        <color auto="1"/>
      </right>
      <top style="double">
        <color auto="1"/>
      </top>
      <bottom style="double">
        <color auto="1"/>
      </bottom>
      <diagonal/>
    </border>
    <border>
      <left style="double">
        <color auto="1"/>
      </left>
      <right/>
      <top style="double">
        <color auto="1"/>
      </top>
      <bottom style="thin">
        <color auto="1"/>
      </bottom>
      <diagonal/>
    </border>
    <border>
      <left style="thin">
        <color auto="1"/>
      </left>
      <right style="thin">
        <color auto="1"/>
      </right>
      <top style="double">
        <color auto="1"/>
      </top>
      <bottom style="thin">
        <color auto="1"/>
      </bottom>
      <diagonal/>
    </border>
    <border>
      <left/>
      <right/>
      <top style="double">
        <color auto="1"/>
      </top>
      <bottom style="thin">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right style="double">
        <color auto="1"/>
      </right>
      <top style="double">
        <color auto="1"/>
      </top>
      <bottom style="thin">
        <color auto="1"/>
      </bottom>
      <diagonal/>
    </border>
    <border>
      <left style="double">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uble">
        <color auto="1"/>
      </right>
      <top/>
      <bottom style="thin">
        <color auto="1"/>
      </bottom>
      <diagonal/>
    </border>
    <border>
      <left style="double">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double">
        <color auto="1"/>
      </left>
      <right/>
      <top/>
      <bottom style="medium">
        <color auto="1"/>
      </bottom>
      <diagonal/>
    </border>
    <border>
      <left style="thin">
        <color auto="1"/>
      </left>
      <right style="thin">
        <color auto="1"/>
      </right>
      <top/>
      <bottom style="double">
        <color auto="1"/>
      </bottom>
      <diagonal/>
    </border>
    <border>
      <left/>
      <right/>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double">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double">
        <color auto="1"/>
      </left>
      <right style="thin">
        <color auto="1"/>
      </right>
      <top style="medium">
        <color auto="1"/>
      </top>
      <bottom/>
      <diagonal/>
    </border>
    <border>
      <left style="thin">
        <color auto="1"/>
      </left>
      <right style="thin">
        <color auto="1"/>
      </right>
      <top style="medium">
        <color auto="1"/>
      </top>
      <bottom/>
      <diagonal/>
    </border>
    <border>
      <left style="double">
        <color auto="1"/>
      </left>
      <right style="thin">
        <color auto="1"/>
      </right>
      <top/>
      <bottom style="medium">
        <color auto="1"/>
      </bottom>
      <diagonal/>
    </border>
    <border>
      <left style="thin">
        <color auto="1"/>
      </left>
      <right style="double">
        <color auto="1"/>
      </right>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medium">
        <color auto="1"/>
      </right>
      <top style="double">
        <color auto="1"/>
      </top>
      <bottom style="double">
        <color auto="1"/>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double">
        <color auto="1"/>
      </left>
      <right style="thin">
        <color auto="1"/>
      </right>
      <top/>
      <bottom style="double">
        <color auto="1"/>
      </bottom>
      <diagonal/>
    </border>
    <border>
      <left style="thin">
        <color auto="1"/>
      </left>
      <right style="thin">
        <color auto="1"/>
      </right>
      <top style="double">
        <color auto="1"/>
      </top>
      <bottom/>
      <diagonal/>
    </border>
    <border>
      <left/>
      <right/>
      <top style="double">
        <color auto="1"/>
      </top>
      <bottom/>
      <diagonal/>
    </border>
    <border>
      <left style="thin">
        <color auto="1"/>
      </left>
      <right/>
      <top style="double">
        <color auto="1"/>
      </top>
      <bottom/>
      <diagonal/>
    </border>
    <border>
      <left style="thin">
        <color auto="1"/>
      </left>
      <right style="double">
        <color auto="1"/>
      </right>
      <top style="double">
        <color auto="1"/>
      </top>
      <bottom/>
      <diagonal/>
    </border>
    <border>
      <left style="medium">
        <color auto="1"/>
      </left>
      <right style="medium">
        <color auto="1"/>
      </right>
      <top style="medium">
        <color auto="1"/>
      </top>
      <bottom style="thin">
        <color auto="1"/>
      </bottom>
      <diagonal/>
    </border>
    <border>
      <left style="thin">
        <color auto="1"/>
      </left>
      <right/>
      <top/>
      <bottom style="double">
        <color auto="1"/>
      </bottom>
      <diagonal/>
    </border>
    <border>
      <left style="double">
        <color auto="1"/>
      </left>
      <right/>
      <top style="thin">
        <color auto="1"/>
      </top>
      <bottom style="double">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double">
        <color auto="1"/>
      </right>
      <top style="medium">
        <color auto="1"/>
      </top>
      <bottom style="medium">
        <color auto="1"/>
      </bottom>
      <diagonal/>
    </border>
    <border>
      <left style="double">
        <color auto="1"/>
      </left>
      <right/>
      <top/>
      <bottom style="double">
        <color auto="1"/>
      </bottom>
      <diagonal/>
    </border>
    <border>
      <left style="thin">
        <color auto="1"/>
      </left>
      <right style="double">
        <color auto="1"/>
      </right>
      <top/>
      <bottom style="double">
        <color auto="1"/>
      </bottom>
      <diagonal/>
    </border>
    <border>
      <left style="thin">
        <color auto="1"/>
      </left>
      <right style="double">
        <color auto="1"/>
      </right>
      <top/>
      <bottom/>
      <diagonal/>
    </border>
    <border>
      <left style="thin">
        <color auto="1"/>
      </left>
      <right style="double">
        <color auto="1"/>
      </right>
      <top style="double">
        <color auto="1"/>
      </top>
      <bottom style="thin">
        <color auto="1"/>
      </bottom>
      <diagonal/>
    </border>
    <border>
      <left style="thin">
        <color auto="1"/>
      </left>
      <right style="double">
        <color auto="1"/>
      </right>
      <top style="thick">
        <color auto="1"/>
      </top>
      <bottom style="medium">
        <color auto="1"/>
      </bottom>
      <diagonal/>
    </border>
    <border>
      <left style="double">
        <color auto="1"/>
      </left>
      <right style="thin">
        <color auto="1"/>
      </right>
      <top style="thick">
        <color auto="1"/>
      </top>
      <bottom style="medium">
        <color auto="1"/>
      </bottom>
      <diagonal/>
    </border>
    <border>
      <left style="thin">
        <color auto="1"/>
      </left>
      <right style="thin">
        <color auto="1"/>
      </right>
      <top style="thick">
        <color auto="1"/>
      </top>
      <bottom/>
      <diagonal/>
    </border>
    <border>
      <left style="thin">
        <color auto="1"/>
      </left>
      <right style="thin">
        <color auto="1"/>
      </right>
      <top style="thick">
        <color auto="1"/>
      </top>
      <bottom style="thick">
        <color auto="1"/>
      </bottom>
      <diagonal/>
    </border>
    <border>
      <left style="thin">
        <color auto="1"/>
      </left>
      <right style="double">
        <color auto="1"/>
      </right>
      <top style="thick">
        <color auto="1"/>
      </top>
      <bottom style="thick">
        <color auto="1"/>
      </bottom>
      <diagonal/>
    </border>
    <border>
      <left style="double">
        <color auto="1"/>
      </left>
      <right style="thin">
        <color auto="1"/>
      </right>
      <top style="medium">
        <color auto="1"/>
      </top>
      <bottom style="thin">
        <color auto="1"/>
      </bottom>
      <diagonal/>
    </border>
    <border>
      <left style="thin">
        <color auto="1"/>
      </left>
      <right style="thin">
        <color auto="1"/>
      </right>
      <top style="thick">
        <color auto="1"/>
      </top>
      <bottom style="thin">
        <color auto="1"/>
      </bottom>
      <diagonal/>
    </border>
    <border>
      <left style="thin">
        <color auto="1"/>
      </left>
      <right style="double">
        <color auto="1"/>
      </right>
      <top style="thick">
        <color auto="1"/>
      </top>
      <bottom/>
      <diagonal/>
    </border>
    <border>
      <left style="thin">
        <color auto="1"/>
      </left>
      <right style="thin">
        <color auto="1"/>
      </right>
      <top style="thick">
        <color auto="1"/>
      </top>
      <bottom style="medium">
        <color auto="1"/>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right style="double">
        <color auto="1"/>
      </right>
      <top style="thin">
        <color auto="1"/>
      </top>
      <bottom style="medium">
        <color auto="1"/>
      </bottom>
      <diagonal/>
    </border>
    <border>
      <left/>
      <right style="medium">
        <color auto="1"/>
      </right>
      <top style="medium">
        <color auto="1"/>
      </top>
      <bottom style="medium">
        <color auto="1"/>
      </bottom>
      <diagonal/>
    </border>
    <border>
      <left style="double">
        <color auto="1"/>
      </left>
      <right style="thin">
        <color auto="1"/>
      </right>
      <top style="double">
        <color auto="1"/>
      </top>
      <bottom/>
      <diagonal/>
    </border>
    <border>
      <left style="double">
        <color auto="1"/>
      </left>
      <right style="thin">
        <color auto="1"/>
      </right>
      <top style="double">
        <color auto="1"/>
      </top>
      <bottom style="thin">
        <color auto="1"/>
      </bottom>
      <diagonal/>
    </border>
    <border>
      <left/>
      <right style="thin">
        <color auto="1"/>
      </right>
      <top/>
      <bottom style="double">
        <color auto="1"/>
      </bottom>
      <diagonal/>
    </border>
    <border>
      <left style="thin">
        <color auto="1"/>
      </left>
      <right style="thick">
        <color auto="1"/>
      </right>
      <top style="double">
        <color auto="1"/>
      </top>
      <bottom style="thin">
        <color auto="1"/>
      </bottom>
      <diagonal/>
    </border>
    <border>
      <left style="thin">
        <color auto="1"/>
      </left>
      <right style="thick">
        <color auto="1"/>
      </right>
      <top/>
      <bottom/>
      <diagonal/>
    </border>
    <border>
      <left style="thin">
        <color auto="1"/>
      </left>
      <right style="thick">
        <color auto="1"/>
      </right>
      <top/>
      <bottom style="medium">
        <color auto="1"/>
      </bottom>
      <diagonal/>
    </border>
    <border>
      <left style="thin">
        <color auto="1"/>
      </left>
      <right style="double">
        <color auto="1"/>
      </right>
      <top/>
      <bottom style="medium">
        <color auto="1"/>
      </bottom>
      <diagonal/>
    </border>
    <border>
      <left style="thin">
        <color auto="1"/>
      </left>
      <right style="thick">
        <color auto="1"/>
      </right>
      <top/>
      <bottom style="thin">
        <color auto="1"/>
      </bottom>
      <diagonal/>
    </border>
    <border>
      <left style="double">
        <color auto="1"/>
      </left>
      <right/>
      <top/>
      <bottom style="thick">
        <color auto="1"/>
      </bottom>
      <diagonal/>
    </border>
    <border>
      <left style="thin">
        <color auto="1"/>
      </left>
      <right/>
      <top/>
      <bottom style="thick">
        <color auto="1"/>
      </bottom>
      <diagonal/>
    </border>
    <border>
      <left/>
      <right style="thin">
        <color auto="1"/>
      </right>
      <top/>
      <bottom style="thick">
        <color auto="1"/>
      </bottom>
      <diagonal/>
    </border>
    <border>
      <left/>
      <right/>
      <top/>
      <bottom style="thick">
        <color auto="1"/>
      </bottom>
      <diagonal/>
    </border>
    <border>
      <left style="thin">
        <color auto="1"/>
      </left>
      <right style="thick">
        <color auto="1"/>
      </right>
      <top/>
      <bottom style="thick">
        <color auto="1"/>
      </bottom>
      <diagonal/>
    </border>
    <border>
      <left style="thin">
        <color auto="1"/>
      </left>
      <right style="double">
        <color auto="1"/>
      </right>
      <top/>
      <bottom style="thick">
        <color auto="1"/>
      </bottom>
      <diagonal/>
    </border>
    <border>
      <left/>
      <right style="thick">
        <color auto="1"/>
      </right>
      <top/>
      <bottom style="double">
        <color auto="1"/>
      </bottom>
      <diagonal/>
    </border>
    <border>
      <left style="medium">
        <color auto="1"/>
      </left>
      <right style="medium">
        <color auto="1"/>
      </right>
      <top style="medium">
        <color auto="1"/>
      </top>
      <bottom style="medium">
        <color auto="1"/>
      </bottom>
      <diagonal/>
    </border>
    <border>
      <left/>
      <right style="double">
        <color auto="1"/>
      </right>
      <top/>
      <bottom style="medium">
        <color auto="1"/>
      </bottom>
      <diagonal/>
    </border>
    <border>
      <left style="thin">
        <color auto="1"/>
      </left>
      <right style="double">
        <color auto="1"/>
      </right>
      <top style="medium">
        <color auto="1"/>
      </top>
      <bottom style="thin">
        <color auto="1"/>
      </bottom>
      <diagonal/>
    </border>
    <border>
      <left style="thin">
        <color auto="1"/>
      </left>
      <right style="thin">
        <color auto="1"/>
      </right>
      <top/>
      <bottom style="thick">
        <color auto="1"/>
      </bottom>
      <diagonal/>
    </border>
    <border>
      <left/>
      <right style="double">
        <color auto="1"/>
      </right>
      <top/>
      <bottom style="double">
        <color auto="1"/>
      </bottom>
      <diagonal/>
    </border>
    <border>
      <left style="double">
        <color auto="1"/>
      </left>
      <right/>
      <top style="thin">
        <color auto="1"/>
      </top>
      <bottom style="medium">
        <color auto="1"/>
      </bottom>
      <diagonal/>
    </border>
    <border>
      <left style="double">
        <color auto="1"/>
      </left>
      <right style="double">
        <color auto="1"/>
      </right>
      <top/>
      <bottom/>
      <diagonal/>
    </border>
    <border>
      <left style="thick">
        <color auto="1"/>
      </left>
      <right/>
      <top style="double">
        <color auto="1"/>
      </top>
      <bottom/>
      <diagonal/>
    </border>
    <border>
      <left style="medium">
        <color auto="1"/>
      </left>
      <right style="medium">
        <color auto="1"/>
      </right>
      <top style="double">
        <color auto="1"/>
      </top>
      <bottom/>
      <diagonal/>
    </border>
    <border>
      <left style="thick">
        <color auto="1"/>
      </left>
      <right/>
      <top/>
      <bottom style="double">
        <color auto="1"/>
      </bottom>
      <diagonal/>
    </border>
    <border>
      <left style="medium">
        <color auto="1"/>
      </left>
      <right style="medium">
        <color auto="1"/>
      </right>
      <top/>
      <bottom style="double">
        <color auto="1"/>
      </bottom>
      <diagonal/>
    </border>
    <border>
      <left style="double">
        <color auto="1"/>
      </left>
      <right style="double">
        <color auto="1"/>
      </right>
      <top style="thin">
        <color auto="1"/>
      </top>
      <bottom/>
      <diagonal/>
    </border>
    <border>
      <left/>
      <right style="double">
        <color auto="1"/>
      </right>
      <top style="thin">
        <color auto="1"/>
      </top>
      <bottom style="thick">
        <color auto="1"/>
      </bottom>
      <diagonal/>
    </border>
    <border>
      <left style="double">
        <color auto="1"/>
      </left>
      <right style="double">
        <color auto="1"/>
      </right>
      <top style="thick">
        <color auto="1"/>
      </top>
      <bottom style="thick">
        <color auto="1"/>
      </bottom>
      <diagonal/>
    </border>
    <border>
      <left/>
      <right/>
      <top style="thick">
        <color auto="1"/>
      </top>
      <bottom style="thick">
        <color auto="1"/>
      </bottom>
      <diagonal/>
    </border>
    <border>
      <left/>
      <right style="double">
        <color auto="1"/>
      </right>
      <top style="thick">
        <color auto="1"/>
      </top>
      <bottom style="thick">
        <color auto="1"/>
      </bottom>
      <diagonal/>
    </border>
    <border>
      <left style="double">
        <color auto="1"/>
      </left>
      <right/>
      <top style="thick">
        <color auto="1"/>
      </top>
      <bottom/>
      <diagonal/>
    </border>
    <border>
      <left/>
      <right style="double">
        <color auto="1"/>
      </right>
      <top style="thick">
        <color auto="1"/>
      </top>
      <bottom/>
      <diagonal/>
    </border>
    <border>
      <left style="double">
        <color auto="1"/>
      </left>
      <right style="double">
        <color auto="1"/>
      </right>
      <top style="thick">
        <color auto="1"/>
      </top>
      <bottom/>
      <diagonal/>
    </border>
    <border>
      <left/>
      <right/>
      <top style="thick">
        <color auto="1"/>
      </top>
      <bottom/>
      <diagonal/>
    </border>
    <border>
      <left/>
      <right style="thin">
        <color auto="1"/>
      </right>
      <top style="thick">
        <color auto="1"/>
      </top>
      <bottom/>
      <diagonal/>
    </border>
    <border>
      <left/>
      <right style="double">
        <color auto="1"/>
      </right>
      <top/>
      <bottom style="thick">
        <color auto="1"/>
      </bottom>
      <diagonal/>
    </border>
    <border>
      <left style="double">
        <color auto="1"/>
      </left>
      <right style="double">
        <color auto="1"/>
      </right>
      <top style="thin">
        <color auto="1"/>
      </top>
      <bottom style="thick">
        <color auto="1"/>
      </bottom>
      <diagonal/>
    </border>
    <border>
      <left style="double">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double">
        <color auto="1"/>
      </left>
      <right style="double">
        <color auto="1"/>
      </right>
      <top/>
      <bottom style="thick">
        <color auto="1"/>
      </bottom>
      <diagonal/>
    </border>
    <border>
      <left style="double">
        <color auto="1"/>
      </left>
      <right/>
      <top style="thick">
        <color auto="1"/>
      </top>
      <bottom style="thin">
        <color auto="1"/>
      </bottom>
      <diagonal/>
    </border>
    <border>
      <left style="double">
        <color auto="1"/>
      </left>
      <right style="double">
        <color auto="1"/>
      </right>
      <top/>
      <bottom style="thin">
        <color auto="1"/>
      </bottom>
      <diagonal/>
    </border>
    <border>
      <left style="double">
        <color auto="1"/>
      </left>
      <right style="double">
        <color auto="1"/>
      </right>
      <top style="thin">
        <color auto="1"/>
      </top>
      <bottom style="thin">
        <color auto="1"/>
      </bottom>
      <diagonal/>
    </border>
    <border>
      <left style="double">
        <color auto="1"/>
      </left>
      <right/>
      <top style="thick">
        <color auto="1"/>
      </top>
      <bottom style="medium">
        <color auto="1"/>
      </bottom>
      <diagonal/>
    </border>
    <border>
      <left/>
      <right/>
      <top style="thick">
        <color auto="1"/>
      </top>
      <bottom style="medium">
        <color auto="1"/>
      </bottom>
      <diagonal/>
    </border>
    <border>
      <left style="double">
        <color auto="1"/>
      </left>
      <right style="double">
        <color auto="1"/>
      </right>
      <top style="thick">
        <color auto="1"/>
      </top>
      <bottom style="medium">
        <color auto="1"/>
      </bottom>
      <diagonal/>
    </border>
    <border>
      <left style="double">
        <color auto="1"/>
      </left>
      <right style="medium">
        <color auto="1"/>
      </right>
      <top style="medium">
        <color auto="1"/>
      </top>
      <bottom style="medium">
        <color auto="1"/>
      </bottom>
      <diagonal/>
    </border>
    <border>
      <left style="double">
        <color auto="1"/>
      </left>
      <right style="double">
        <color auto="1"/>
      </right>
      <top style="thin">
        <color auto="1"/>
      </top>
      <bottom style="medium">
        <color auto="1"/>
      </bottom>
      <diagonal/>
    </border>
    <border>
      <left/>
      <right/>
      <top style="thin">
        <color auto="1"/>
      </top>
      <bottom style="medium">
        <color auto="1"/>
      </bottom>
      <diagonal/>
    </border>
    <border>
      <left style="double">
        <color auto="1"/>
      </left>
      <right style="double">
        <color auto="1"/>
      </right>
      <top style="medium">
        <color auto="1"/>
      </top>
      <bottom style="medium">
        <color auto="1"/>
      </bottom>
      <diagonal/>
    </border>
    <border>
      <left style="double">
        <color auto="1"/>
      </left>
      <right style="double">
        <color auto="1"/>
      </right>
      <top style="thin">
        <color auto="1"/>
      </top>
      <bottom style="double">
        <color auto="1"/>
      </bottom>
      <diagonal/>
    </border>
    <border>
      <left/>
      <right style="medium">
        <color auto="1"/>
      </right>
      <top style="medium">
        <color auto="1"/>
      </top>
      <bottom/>
      <diagonal/>
    </border>
    <border>
      <left style="medium">
        <color auto="1"/>
      </left>
      <right style="medium">
        <color auto="1"/>
      </right>
      <top style="thin">
        <color auto="1"/>
      </top>
      <bottom style="thin">
        <color auto="1"/>
      </bottom>
      <diagonal/>
    </border>
    <border>
      <left style="thin">
        <color auto="1"/>
      </left>
      <right style="double">
        <color auto="1"/>
      </right>
      <top style="thin">
        <color auto="1"/>
      </top>
      <bottom style="medium">
        <color auto="1"/>
      </bottom>
      <diagonal/>
    </border>
    <border>
      <left style="thin">
        <color auto="1"/>
      </left>
      <right style="medium">
        <color auto="1"/>
      </right>
      <top/>
      <bottom style="double">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thin">
        <color auto="1"/>
      </left>
      <right/>
      <top style="medium">
        <color auto="1"/>
      </top>
      <bottom/>
      <diagonal/>
    </border>
    <border>
      <left/>
      <right style="thin">
        <color auto="1"/>
      </right>
      <top style="medium">
        <color auto="1"/>
      </top>
      <bottom/>
      <diagonal/>
    </border>
    <border>
      <left/>
      <right style="thin">
        <color auto="1"/>
      </right>
      <top style="double">
        <color auto="1"/>
      </top>
      <bottom/>
      <diagonal/>
    </border>
    <border>
      <left style="thin">
        <color auto="1"/>
      </left>
      <right/>
      <top style="thin">
        <color auto="1"/>
      </top>
      <bottom style="thick">
        <color auto="1"/>
      </bottom>
      <diagonal/>
    </border>
    <border>
      <left/>
      <right/>
      <top style="thin">
        <color auto="1"/>
      </top>
      <bottom style="thick">
        <color auto="1"/>
      </bottom>
      <diagonal/>
    </border>
    <border>
      <left style="thin">
        <color auto="1"/>
      </left>
      <right/>
      <top style="thick">
        <color auto="1"/>
      </top>
      <bottom style="double">
        <color auto="1"/>
      </bottom>
      <diagonal/>
    </border>
    <border>
      <left/>
      <right style="thin">
        <color auto="1"/>
      </right>
      <top style="thick">
        <color auto="1"/>
      </top>
      <bottom style="double">
        <color auto="1"/>
      </bottom>
      <diagonal/>
    </border>
    <border>
      <left/>
      <right style="double">
        <color auto="1"/>
      </right>
      <top style="double">
        <color auto="1"/>
      </top>
      <bottom style="medium">
        <color auto="1"/>
      </bottom>
      <diagonal/>
    </border>
    <border>
      <left style="medium">
        <color auto="1"/>
      </left>
      <right style="double">
        <color auto="1"/>
      </right>
      <top/>
      <bottom style="double">
        <color auto="1"/>
      </bottom>
      <diagonal/>
    </border>
    <border>
      <left style="medium">
        <color auto="1"/>
      </left>
      <right style="double">
        <color auto="1"/>
      </right>
      <top style="double">
        <color auto="1"/>
      </top>
      <bottom style="double">
        <color auto="1"/>
      </bottom>
      <diagonal/>
    </border>
    <border>
      <left/>
      <right style="medium">
        <color auto="1"/>
      </right>
      <top style="double">
        <color auto="1"/>
      </top>
      <bottom/>
      <diagonal/>
    </border>
    <border>
      <left style="medium">
        <color auto="1"/>
      </left>
      <right style="medium">
        <color auto="1"/>
      </right>
      <top/>
      <bottom style="medium">
        <color auto="1"/>
      </bottom>
      <diagonal/>
    </border>
    <border>
      <left style="medium">
        <color auto="1"/>
      </left>
      <right style="double">
        <color auto="1"/>
      </right>
      <top style="double">
        <color auto="1"/>
      </top>
      <bottom/>
      <diagonal/>
    </border>
    <border>
      <left style="medium">
        <color auto="1"/>
      </left>
      <right style="double">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style="double">
        <color auto="1"/>
      </right>
      <top style="medium">
        <color auto="1"/>
      </top>
      <bottom style="medium">
        <color auto="1"/>
      </bottom>
      <diagonal/>
    </border>
    <border>
      <left/>
      <right style="double">
        <color auto="1"/>
      </right>
      <top style="medium">
        <color auto="1"/>
      </top>
      <bottom/>
      <diagonal/>
    </border>
    <border>
      <left/>
      <right style="double">
        <color auto="1"/>
      </right>
      <top style="thin">
        <color auto="1"/>
      </top>
      <bottom style="double">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rgb="FF000000"/>
      </left>
      <right style="thin">
        <color rgb="FF000000"/>
      </right>
      <top style="thin">
        <color rgb="FF000000"/>
      </top>
      <bottom style="thin">
        <color rgb="FF000000"/>
      </bottom>
      <diagonal/>
    </border>
  </borders>
  <cellStyleXfs count="9">
    <xf numFmtId="0" fontId="0" fillId="0" borderId="0">
      <alignment wrapText="1"/>
    </xf>
    <xf numFmtId="43" fontId="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4" fontId="3" fillId="0" borderId="0" applyFont="0" applyFill="0" applyBorder="0" applyAlignment="0" applyProtection="0"/>
    <xf numFmtId="0" fontId="3" fillId="0" borderId="0">
      <alignment wrapText="1"/>
    </xf>
    <xf numFmtId="9" fontId="3" fillId="0" borderId="0" applyFont="0" applyFill="0" applyBorder="0" applyAlignment="0" applyProtection="0"/>
    <xf numFmtId="0" fontId="2" fillId="0" borderId="0"/>
    <xf numFmtId="44" fontId="66" fillId="0" borderId="0" applyFont="0" applyFill="0" applyBorder="0" applyAlignment="0" applyProtection="0"/>
  </cellStyleXfs>
  <cellXfs count="2002">
    <xf numFmtId="0" fontId="0" fillId="0" borderId="0" xfId="0">
      <alignment wrapText="1"/>
    </xf>
    <xf numFmtId="0" fontId="0" fillId="0" borderId="0" xfId="0" applyAlignment="1">
      <alignment horizontal="centerContinuous"/>
    </xf>
    <xf numFmtId="0" fontId="6" fillId="0" borderId="0" xfId="0" applyFont="1" applyAlignment="1">
      <alignment horizontal="center"/>
    </xf>
    <xf numFmtId="0" fontId="0" fillId="0" borderId="0" xfId="0" applyBorder="1" applyAlignment="1"/>
    <xf numFmtId="0" fontId="0" fillId="0" borderId="0" xfId="0" applyAlignment="1"/>
    <xf numFmtId="0" fontId="6" fillId="0" borderId="0" xfId="0" applyFont="1" applyAlignment="1"/>
    <xf numFmtId="0" fontId="6" fillId="0" borderId="0" xfId="0" applyFont="1" applyBorder="1" applyAlignment="1"/>
    <xf numFmtId="0" fontId="7" fillId="0" borderId="0" xfId="0" applyFont="1" applyBorder="1" applyAlignment="1"/>
    <xf numFmtId="0" fontId="4" fillId="0" borderId="0" xfId="0" applyFont="1" applyBorder="1" applyAlignment="1">
      <alignment horizontal="centerContinuous"/>
    </xf>
    <xf numFmtId="0" fontId="4" fillId="0" borderId="0" xfId="0" applyFont="1" applyBorder="1" applyAlignment="1"/>
    <xf numFmtId="0" fontId="10" fillId="0" borderId="2" xfId="0" applyFont="1" applyBorder="1" applyAlignment="1">
      <alignment horizontal="center"/>
    </xf>
    <xf numFmtId="0" fontId="10" fillId="0" borderId="0" xfId="0" applyFont="1" applyBorder="1" applyAlignment="1">
      <alignment horizontal="center"/>
    </xf>
    <xf numFmtId="0" fontId="10" fillId="0" borderId="3" xfId="0" applyFont="1" applyBorder="1" applyAlignment="1">
      <alignment horizontal="center"/>
    </xf>
    <xf numFmtId="0" fontId="11" fillId="0" borderId="4" xfId="0" applyFont="1" applyBorder="1" applyAlignment="1"/>
    <xf numFmtId="0" fontId="10" fillId="0" borderId="5" xfId="0" quotePrefix="1" applyFont="1" applyBorder="1" applyAlignment="1"/>
    <xf numFmtId="0" fontId="10" fillId="0" borderId="5" xfId="0" quotePrefix="1" applyFont="1" applyBorder="1" applyAlignment="1">
      <alignment horizontal="center"/>
    </xf>
    <xf numFmtId="0" fontId="12" fillId="0" borderId="5" xfId="0" applyFont="1" applyBorder="1" applyAlignment="1"/>
    <xf numFmtId="0" fontId="10" fillId="0" borderId="5" xfId="0" applyFont="1" applyBorder="1" applyAlignment="1"/>
    <xf numFmtId="0" fontId="10" fillId="0" borderId="5" xfId="0" applyFont="1" applyBorder="1" applyAlignment="1">
      <alignment horizontal="centerContinuous"/>
    </xf>
    <xf numFmtId="0" fontId="11" fillId="0" borderId="6" xfId="0" applyFont="1" applyBorder="1" applyAlignment="1"/>
    <xf numFmtId="0" fontId="12" fillId="0" borderId="0" xfId="0" applyFont="1" applyAlignment="1"/>
    <xf numFmtId="0" fontId="13" fillId="0" borderId="0" xfId="0" applyFont="1" applyAlignment="1">
      <alignment horizontal="centerContinuous"/>
    </xf>
    <xf numFmtId="0" fontId="13" fillId="0" borderId="0" xfId="0" quotePrefix="1" applyFont="1" applyAlignment="1">
      <alignment horizontal="center"/>
    </xf>
    <xf numFmtId="0" fontId="13" fillId="0" borderId="0" xfId="0" applyFont="1" applyAlignment="1">
      <alignment horizontal="center"/>
    </xf>
    <xf numFmtId="0" fontId="14" fillId="0" borderId="0" xfId="0" applyFont="1" applyAlignment="1">
      <alignment horizontal="centerContinuous"/>
    </xf>
    <xf numFmtId="0" fontId="12" fillId="0" borderId="0" xfId="0" applyFont="1" applyBorder="1" applyAlignment="1"/>
    <xf numFmtId="49" fontId="12" fillId="0" borderId="0" xfId="0" applyNumberFormat="1" applyFont="1" applyAlignment="1">
      <alignment horizontal="center"/>
    </xf>
    <xf numFmtId="49" fontId="12" fillId="0" borderId="0" xfId="0" applyNumberFormat="1" applyFont="1" applyAlignment="1"/>
    <xf numFmtId="0" fontId="15" fillId="0" borderId="0" xfId="0" applyFont="1" applyAlignment="1"/>
    <xf numFmtId="0" fontId="12" fillId="0" borderId="0" xfId="0" applyFont="1" applyAlignment="1">
      <alignment horizontal="center"/>
    </xf>
    <xf numFmtId="0" fontId="12" fillId="0" borderId="0" xfId="0" applyFont="1" applyAlignment="1">
      <alignment horizontal="centerContinuous"/>
    </xf>
    <xf numFmtId="0" fontId="12" fillId="0" borderId="0" xfId="0" applyFont="1" applyBorder="1" applyAlignment="1">
      <alignment horizontal="right"/>
    </xf>
    <xf numFmtId="0" fontId="14" fillId="0" borderId="0" xfId="0" applyFont="1" applyAlignment="1"/>
    <xf numFmtId="0" fontId="12" fillId="0" borderId="5" xfId="0" applyFont="1" applyBorder="1" applyAlignment="1">
      <alignment horizontal="center"/>
    </xf>
    <xf numFmtId="0" fontId="12" fillId="0" borderId="0" xfId="0" applyFont="1" applyBorder="1" applyAlignment="1">
      <alignment horizontal="center"/>
    </xf>
    <xf numFmtId="0" fontId="12" fillId="0" borderId="8" xfId="0" applyFont="1" applyBorder="1" applyAlignment="1"/>
    <xf numFmtId="0" fontId="14" fillId="0" borderId="0" xfId="0" applyFont="1" applyBorder="1" applyAlignment="1">
      <alignment horizontal="center"/>
    </xf>
    <xf numFmtId="0" fontId="11" fillId="0" borderId="0" xfId="0" applyFont="1" applyBorder="1" applyAlignment="1">
      <alignment horizontal="center"/>
    </xf>
    <xf numFmtId="0" fontId="11" fillId="0" borderId="5" xfId="0" applyFont="1" applyBorder="1" applyAlignment="1"/>
    <xf numFmtId="0" fontId="10" fillId="0" borderId="6" xfId="0" applyFont="1" applyBorder="1" applyAlignment="1"/>
    <xf numFmtId="0" fontId="14" fillId="0" borderId="0" xfId="0" applyFont="1" applyBorder="1" applyAlignment="1">
      <alignment horizontal="centerContinuous"/>
    </xf>
    <xf numFmtId="0" fontId="13" fillId="0" borderId="0" xfId="0" applyFont="1" applyBorder="1" applyAlignment="1">
      <alignment horizontal="centerContinuous"/>
    </xf>
    <xf numFmtId="0" fontId="13" fillId="0" borderId="0" xfId="0" applyFont="1" applyBorder="1" applyAlignment="1">
      <alignment horizontal="center"/>
    </xf>
    <xf numFmtId="0" fontId="12" fillId="0" borderId="5" xfId="0" applyFont="1" applyBorder="1" applyAlignment="1">
      <alignment horizontal="left"/>
    </xf>
    <xf numFmtId="0" fontId="14" fillId="0" borderId="0" xfId="0" applyFont="1" applyBorder="1" applyAlignment="1">
      <alignment horizontal="left"/>
    </xf>
    <xf numFmtId="0" fontId="12" fillId="0" borderId="0" xfId="0" applyFont="1" applyAlignment="1">
      <alignment horizontal="right"/>
    </xf>
    <xf numFmtId="0" fontId="12" fillId="0" borderId="9" xfId="0" applyFont="1" applyBorder="1" applyAlignment="1"/>
    <xf numFmtId="0" fontId="12" fillId="0" borderId="10" xfId="0" applyFont="1" applyBorder="1" applyAlignment="1"/>
    <xf numFmtId="0" fontId="11" fillId="0" borderId="0" xfId="0" applyFont="1" applyBorder="1" applyAlignment="1"/>
    <xf numFmtId="0" fontId="10" fillId="0" borderId="5" xfId="0" applyFont="1" applyBorder="1">
      <alignment wrapText="1"/>
    </xf>
    <xf numFmtId="0" fontId="11" fillId="0" borderId="0" xfId="0" quotePrefix="1" applyFont="1" applyBorder="1" applyAlignment="1"/>
    <xf numFmtId="0" fontId="16" fillId="0" borderId="0" xfId="0" applyFont="1" applyAlignment="1"/>
    <xf numFmtId="0" fontId="12" fillId="0" borderId="0" xfId="0" quotePrefix="1" applyFont="1" applyBorder="1" applyAlignment="1"/>
    <xf numFmtId="0" fontId="17" fillId="0" borderId="0" xfId="0" applyFont="1" applyAlignment="1"/>
    <xf numFmtId="0" fontId="12" fillId="0" borderId="0" xfId="0" applyFont="1" applyAlignment="1">
      <alignment horizontal="left"/>
    </xf>
    <xf numFmtId="0" fontId="10" fillId="0" borderId="6" xfId="0" quotePrefix="1" applyFont="1" applyBorder="1" applyAlignment="1"/>
    <xf numFmtId="0" fontId="11" fillId="0" borderId="2" xfId="0" applyFont="1" applyBorder="1" applyAlignment="1"/>
    <xf numFmtId="0" fontId="10" fillId="0" borderId="0" xfId="0" applyFont="1" applyBorder="1" applyAlignment="1"/>
    <xf numFmtId="0" fontId="11" fillId="0" borderId="11" xfId="0" applyFont="1" applyBorder="1" applyAlignment="1"/>
    <xf numFmtId="0" fontId="11" fillId="0" borderId="12" xfId="0" applyFont="1" applyBorder="1" applyAlignment="1"/>
    <xf numFmtId="0" fontId="10" fillId="0" borderId="12" xfId="0" quotePrefix="1" applyFont="1" applyBorder="1" applyAlignment="1"/>
    <xf numFmtId="0" fontId="10" fillId="0" borderId="12" xfId="0" quotePrefix="1" applyFont="1" applyBorder="1" applyAlignment="1">
      <alignment horizontal="center"/>
    </xf>
    <xf numFmtId="0" fontId="10" fillId="0" borderId="12" xfId="0" applyFont="1" applyBorder="1" applyAlignment="1"/>
    <xf numFmtId="0" fontId="10" fillId="0" borderId="13" xfId="0" quotePrefix="1" applyFont="1" applyBorder="1" applyAlignment="1"/>
    <xf numFmtId="8" fontId="12" fillId="0" borderId="0" xfId="0" applyNumberFormat="1" applyFont="1" applyAlignment="1"/>
    <xf numFmtId="0" fontId="10" fillId="0" borderId="14" xfId="0" applyFont="1" applyBorder="1" applyAlignment="1" applyProtection="1">
      <alignment horizontal="center"/>
      <protection locked="0"/>
    </xf>
    <xf numFmtId="0" fontId="10" fillId="0" borderId="15" xfId="0" applyFont="1" applyBorder="1" applyAlignment="1" applyProtection="1">
      <alignment horizontal="center"/>
      <protection locked="0"/>
    </xf>
    <xf numFmtId="0" fontId="10" fillId="0" borderId="15" xfId="0" applyFont="1" applyBorder="1" applyAlignment="1" applyProtection="1">
      <alignment horizontal="right"/>
      <protection locked="0"/>
    </xf>
    <xf numFmtId="0" fontId="10" fillId="0" borderId="16" xfId="0" applyFont="1" applyBorder="1" applyAlignment="1" applyProtection="1">
      <alignment horizontal="center"/>
      <protection locked="0"/>
    </xf>
    <xf numFmtId="0" fontId="10" fillId="0" borderId="4" xfId="0" quotePrefix="1" applyFont="1" applyBorder="1" applyAlignment="1"/>
    <xf numFmtId="0" fontId="10" fillId="0" borderId="5" xfId="0" quotePrefix="1" applyFont="1" applyBorder="1" applyAlignment="1">
      <alignment horizontal="right"/>
    </xf>
    <xf numFmtId="0" fontId="14" fillId="0" borderId="5" xfId="0" applyFont="1" applyBorder="1">
      <alignment wrapText="1"/>
    </xf>
    <xf numFmtId="0" fontId="13" fillId="0" borderId="0" xfId="0" applyFont="1" applyAlignment="1"/>
    <xf numFmtId="0" fontId="14" fillId="0" borderId="0" xfId="0" applyFont="1">
      <alignment wrapText="1"/>
    </xf>
    <xf numFmtId="0" fontId="11" fillId="0" borderId="0" xfId="0" applyFont="1" applyAlignment="1"/>
    <xf numFmtId="0" fontId="10" fillId="0" borderId="0" xfId="0" applyFont="1">
      <alignment wrapText="1"/>
    </xf>
    <xf numFmtId="0" fontId="14" fillId="0" borderId="0" xfId="0" applyFont="1" applyBorder="1" applyAlignment="1"/>
    <xf numFmtId="0" fontId="14" fillId="0" borderId="16" xfId="0" applyFont="1" applyBorder="1" applyAlignment="1">
      <alignment horizontal="centerContinuous"/>
    </xf>
    <xf numFmtId="0" fontId="14" fillId="0" borderId="3" xfId="0" applyFont="1" applyBorder="1" applyAlignment="1">
      <alignment horizontal="centerContinuous"/>
    </xf>
    <xf numFmtId="0" fontId="13" fillId="0" borderId="6" xfId="0" applyFont="1" applyBorder="1" applyAlignment="1"/>
    <xf numFmtId="43" fontId="12" fillId="0" borderId="12" xfId="0" applyNumberFormat="1" applyFont="1" applyBorder="1" applyAlignment="1"/>
    <xf numFmtId="43" fontId="12" fillId="0" borderId="0" xfId="0" applyNumberFormat="1" applyFont="1" applyBorder="1" applyAlignment="1"/>
    <xf numFmtId="43" fontId="12" fillId="0" borderId="0" xfId="0" applyNumberFormat="1" applyFont="1" applyAlignment="1"/>
    <xf numFmtId="0" fontId="14" fillId="0" borderId="5" xfId="0" applyFont="1" applyBorder="1" applyAlignment="1"/>
    <xf numFmtId="0" fontId="14" fillId="0" borderId="2" xfId="0" applyFont="1" applyBorder="1" applyAlignment="1">
      <alignment horizontal="center"/>
    </xf>
    <xf numFmtId="0" fontId="10" fillId="0" borderId="4" xfId="0" quotePrefix="1" applyFont="1" applyBorder="1" applyAlignment="1">
      <alignment horizontal="center"/>
    </xf>
    <xf numFmtId="0" fontId="10" fillId="0" borderId="6" xfId="0" quotePrefix="1" applyFont="1" applyBorder="1" applyAlignment="1">
      <alignment horizontal="center"/>
    </xf>
    <xf numFmtId="0" fontId="12" fillId="0" borderId="0" xfId="0" applyFont="1" applyBorder="1" applyAlignment="1">
      <alignment horizontal="left"/>
    </xf>
    <xf numFmtId="0" fontId="10" fillId="0" borderId="0" xfId="0" quotePrefix="1" applyFont="1" applyBorder="1" applyAlignment="1">
      <alignment horizontal="center"/>
    </xf>
    <xf numFmtId="0" fontId="11" fillId="0" borderId="0" xfId="0" applyFont="1" applyBorder="1" applyAlignment="1">
      <alignment horizontal="left"/>
    </xf>
    <xf numFmtId="49" fontId="11" fillId="0" borderId="0" xfId="0" applyNumberFormat="1" applyFont="1" applyAlignment="1">
      <alignment horizontal="center"/>
    </xf>
    <xf numFmtId="49" fontId="11" fillId="0" borderId="0" xfId="0" applyNumberFormat="1" applyFont="1" applyAlignment="1"/>
    <xf numFmtId="0" fontId="11" fillId="0" borderId="0" xfId="0" applyFont="1" applyAlignment="1">
      <alignment horizontal="center"/>
    </xf>
    <xf numFmtId="0" fontId="19" fillId="0" borderId="0" xfId="0" applyFont="1" applyAlignment="1"/>
    <xf numFmtId="0" fontId="11" fillId="0" borderId="0" xfId="0" applyFont="1" applyAlignment="1">
      <alignment horizontal="left"/>
    </xf>
    <xf numFmtId="0" fontId="11" fillId="0" borderId="0" xfId="0" applyFont="1" applyAlignment="1">
      <alignment horizontal="centerContinuous"/>
    </xf>
    <xf numFmtId="0" fontId="20" fillId="0" borderId="0" xfId="0" applyFont="1" applyAlignment="1">
      <alignment horizontal="center"/>
    </xf>
    <xf numFmtId="0" fontId="20" fillId="0" borderId="0" xfId="0" applyFont="1" applyAlignment="1"/>
    <xf numFmtId="0" fontId="11" fillId="0" borderId="5" xfId="0" applyFont="1" applyBorder="1" applyAlignment="1">
      <alignment horizontal="center"/>
    </xf>
    <xf numFmtId="0" fontId="11" fillId="0" borderId="12" xfId="0" applyFont="1" applyBorder="1" applyAlignment="1" applyProtection="1">
      <alignment horizontal="center"/>
      <protection locked="0"/>
    </xf>
    <xf numFmtId="43" fontId="11" fillId="0" borderId="12" xfId="0" applyNumberFormat="1" applyFont="1" applyBorder="1" applyAlignment="1" applyProtection="1">
      <protection locked="0"/>
    </xf>
    <xf numFmtId="43" fontId="11" fillId="0" borderId="17" xfId="0" applyNumberFormat="1" applyFont="1" applyBorder="1" applyAlignment="1" applyProtection="1">
      <protection locked="0"/>
    </xf>
    <xf numFmtId="4" fontId="11" fillId="0" borderId="12" xfId="0" applyNumberFormat="1" applyFont="1" applyBorder="1" applyAlignment="1" applyProtection="1">
      <protection locked="0"/>
    </xf>
    <xf numFmtId="0" fontId="10" fillId="0" borderId="2" xfId="0" applyFont="1" applyBorder="1" applyAlignment="1"/>
    <xf numFmtId="0" fontId="10" fillId="0" borderId="2" xfId="0" applyFont="1" applyBorder="1" applyAlignment="1">
      <alignment horizontal="centerContinuous"/>
    </xf>
    <xf numFmtId="0" fontId="10" fillId="0" borderId="0" xfId="0" applyFont="1" applyBorder="1" applyAlignment="1">
      <alignment horizontal="centerContinuous"/>
    </xf>
    <xf numFmtId="0" fontId="10" fillId="0" borderId="3" xfId="0" applyFont="1" applyBorder="1" applyAlignment="1">
      <alignment horizontal="centerContinuous"/>
    </xf>
    <xf numFmtId="0" fontId="13" fillId="0" borderId="0" xfId="0" applyFont="1" applyBorder="1" applyAlignment="1"/>
    <xf numFmtId="173" fontId="12" fillId="0" borderId="0" xfId="0" applyNumberFormat="1" applyFont="1" applyBorder="1" applyAlignment="1">
      <alignment horizontal="center"/>
    </xf>
    <xf numFmtId="173" fontId="12" fillId="0" borderId="0" xfId="0" applyNumberFormat="1" applyFont="1" applyAlignment="1">
      <alignment horizontal="center"/>
    </xf>
    <xf numFmtId="173" fontId="12" fillId="0" borderId="12" xfId="0" applyNumberFormat="1" applyFont="1" applyBorder="1" applyAlignment="1" applyProtection="1">
      <alignment horizontal="center"/>
      <protection locked="0"/>
    </xf>
    <xf numFmtId="43" fontId="12" fillId="0" borderId="12" xfId="0" applyNumberFormat="1" applyFont="1" applyBorder="1" applyAlignment="1" applyProtection="1">
      <alignment horizontal="left"/>
      <protection locked="0"/>
    </xf>
    <xf numFmtId="43" fontId="12" fillId="0" borderId="12" xfId="0" applyNumberFormat="1" applyFont="1" applyBorder="1" applyAlignment="1" applyProtection="1">
      <protection locked="0"/>
    </xf>
    <xf numFmtId="0" fontId="12" fillId="0" borderId="0" xfId="0" quotePrefix="1" applyFont="1" applyBorder="1" applyAlignment="1">
      <alignment horizontal="center"/>
    </xf>
    <xf numFmtId="0" fontId="13" fillId="0" borderId="0" xfId="0" quotePrefix="1" applyFont="1" applyBorder="1" applyAlignment="1">
      <alignment horizontal="center"/>
    </xf>
    <xf numFmtId="0" fontId="21" fillId="0" borderId="0" xfId="0" applyFont="1" applyAlignment="1"/>
    <xf numFmtId="173" fontId="12" fillId="0" borderId="12" xfId="0" applyNumberFormat="1" applyFont="1" applyBorder="1" applyAlignment="1"/>
    <xf numFmtId="173" fontId="12" fillId="0" borderId="0" xfId="0" applyNumberFormat="1" applyFont="1" applyBorder="1" applyAlignment="1"/>
    <xf numFmtId="173" fontId="12" fillId="0" borderId="0" xfId="0" applyNumberFormat="1" applyFont="1" applyAlignment="1"/>
    <xf numFmtId="173" fontId="12" fillId="0" borderId="12" xfId="0" applyNumberFormat="1" applyFont="1" applyBorder="1" applyAlignment="1" applyProtection="1">
      <protection locked="0"/>
    </xf>
    <xf numFmtId="0" fontId="14" fillId="0" borderId="0" xfId="0" applyFont="1" applyAlignment="1">
      <alignment horizontal="left"/>
    </xf>
    <xf numFmtId="0" fontId="12" fillId="0" borderId="12" xfId="0" applyFont="1" applyBorder="1" applyAlignment="1" applyProtection="1">
      <protection locked="0"/>
    </xf>
    <xf numFmtId="0" fontId="21" fillId="0" borderId="0" xfId="0" applyFont="1" applyBorder="1" applyAlignment="1"/>
    <xf numFmtId="0" fontId="22" fillId="0" borderId="0" xfId="0" applyFont="1" applyBorder="1" applyAlignment="1">
      <alignment horizontal="left"/>
    </xf>
    <xf numFmtId="49" fontId="21" fillId="0" borderId="0" xfId="0" applyNumberFormat="1" applyFont="1" applyAlignment="1">
      <alignment horizontal="center"/>
    </xf>
    <xf numFmtId="49" fontId="21" fillId="0" borderId="0" xfId="0" applyNumberFormat="1" applyFont="1" applyAlignment="1"/>
    <xf numFmtId="0" fontId="21" fillId="0" borderId="0" xfId="0" applyFont="1" applyAlignment="1">
      <alignment horizontal="center"/>
    </xf>
    <xf numFmtId="0" fontId="23" fillId="0" borderId="0" xfId="0" applyFont="1" applyAlignment="1"/>
    <xf numFmtId="0" fontId="24" fillId="0" borderId="0" xfId="0" applyFont="1" applyAlignment="1"/>
    <xf numFmtId="0" fontId="21" fillId="0" borderId="0" xfId="0" applyFont="1" applyBorder="1" applyAlignment="1">
      <alignment horizontal="center"/>
    </xf>
    <xf numFmtId="0" fontId="21" fillId="0" borderId="0" xfId="0" applyFont="1" applyBorder="1" applyAlignment="1">
      <alignment horizontal="right"/>
    </xf>
    <xf numFmtId="0" fontId="21" fillId="0" borderId="5" xfId="0" applyFont="1" applyBorder="1" applyAlignment="1">
      <alignment horizontal="center"/>
    </xf>
    <xf numFmtId="0" fontId="22" fillId="0" borderId="0" xfId="0" applyFont="1" applyBorder="1" applyAlignment="1">
      <alignment horizontal="center"/>
    </xf>
    <xf numFmtId="173" fontId="21" fillId="0" borderId="12" xfId="0" applyNumberFormat="1" applyFont="1" applyBorder="1" applyAlignment="1" applyProtection="1">
      <alignment horizontal="center"/>
      <protection locked="0"/>
    </xf>
    <xf numFmtId="43" fontId="21" fillId="0" borderId="12" xfId="0" applyNumberFormat="1" applyFont="1" applyBorder="1" applyAlignment="1" applyProtection="1">
      <alignment horizontal="center"/>
      <protection locked="0"/>
    </xf>
    <xf numFmtId="49" fontId="21" fillId="0" borderId="12" xfId="0" applyNumberFormat="1" applyFont="1" applyBorder="1" applyAlignment="1" applyProtection="1">
      <protection locked="0"/>
    </xf>
    <xf numFmtId="0" fontId="14" fillId="0" borderId="0" xfId="0" applyFont="1" applyAlignment="1">
      <alignment wrapText="1"/>
    </xf>
    <xf numFmtId="0" fontId="14" fillId="0" borderId="0" xfId="0" applyFont="1" applyAlignment="1">
      <alignment horizontal="center" wrapText="1"/>
    </xf>
    <xf numFmtId="0" fontId="18" fillId="0" borderId="14" xfId="0" applyFont="1" applyBorder="1" applyAlignment="1" applyProtection="1">
      <alignment horizontal="center"/>
    </xf>
    <xf numFmtId="0" fontId="18" fillId="0" borderId="15" xfId="0" applyFont="1" applyBorder="1" applyAlignment="1" applyProtection="1">
      <alignment horizontal="center"/>
    </xf>
    <xf numFmtId="0" fontId="10" fillId="0" borderId="15" xfId="0" applyFont="1" applyBorder="1" applyAlignment="1" applyProtection="1">
      <alignment horizontal="center"/>
    </xf>
    <xf numFmtId="0" fontId="18" fillId="0" borderId="8" xfId="0" applyFont="1" applyBorder="1" applyAlignment="1" applyProtection="1">
      <alignment horizontal="center"/>
    </xf>
    <xf numFmtId="0" fontId="18" fillId="0" borderId="16" xfId="0" applyFont="1" applyBorder="1" applyAlignment="1" applyProtection="1">
      <alignment horizontal="center"/>
    </xf>
    <xf numFmtId="0" fontId="14" fillId="0" borderId="0" xfId="0" applyFont="1" applyBorder="1" applyAlignment="1" applyProtection="1">
      <alignment horizontal="center"/>
    </xf>
    <xf numFmtId="0" fontId="10" fillId="0" borderId="0" xfId="0" applyFont="1" applyBorder="1" applyAlignment="1" applyProtection="1">
      <alignment horizontal="center"/>
    </xf>
    <xf numFmtId="0" fontId="10" fillId="0" borderId="3" xfId="0" applyFont="1" applyBorder="1" applyAlignment="1" applyProtection="1">
      <alignment horizontal="center"/>
    </xf>
    <xf numFmtId="0" fontId="26" fillId="0" borderId="0" xfId="0" applyFont="1" applyBorder="1" applyAlignment="1" applyProtection="1"/>
    <xf numFmtId="0" fontId="13" fillId="0" borderId="0" xfId="0" applyFont="1" applyBorder="1" applyAlignment="1" applyProtection="1">
      <alignment horizontal="centerContinuous"/>
    </xf>
    <xf numFmtId="0" fontId="14" fillId="0" borderId="0" xfId="0" applyFont="1" applyBorder="1" applyAlignment="1" applyProtection="1">
      <alignment horizontal="centerContinuous"/>
    </xf>
    <xf numFmtId="0" fontId="12" fillId="0" borderId="0" xfId="0" applyFont="1" applyAlignment="1" applyProtection="1"/>
    <xf numFmtId="0" fontId="14" fillId="0" borderId="0" xfId="0" applyFont="1" applyAlignment="1" applyProtection="1"/>
    <xf numFmtId="0" fontId="13" fillId="0" borderId="0" xfId="0" applyFont="1" applyAlignment="1" applyProtection="1"/>
    <xf numFmtId="0" fontId="14" fillId="5" borderId="14" xfId="0" applyFont="1" applyFill="1" applyBorder="1" applyAlignment="1" applyProtection="1">
      <alignment horizontal="center" wrapText="1"/>
    </xf>
    <xf numFmtId="0" fontId="14" fillId="5" borderId="15" xfId="0" applyFont="1" applyFill="1" applyBorder="1" applyAlignment="1" applyProtection="1">
      <alignment horizontal="center" wrapText="1"/>
    </xf>
    <xf numFmtId="0" fontId="14" fillId="5" borderId="16" xfId="0" applyFont="1" applyFill="1" applyBorder="1" applyAlignment="1" applyProtection="1">
      <alignment horizontal="center" wrapText="1"/>
    </xf>
    <xf numFmtId="0" fontId="27" fillId="5" borderId="15" xfId="0" applyFont="1" applyFill="1" applyBorder="1" applyAlignment="1" applyProtection="1">
      <alignment horizontal="center"/>
    </xf>
    <xf numFmtId="0" fontId="14" fillId="5" borderId="15" xfId="0" applyFont="1" applyFill="1" applyBorder="1" applyAlignment="1" applyProtection="1">
      <alignment horizontal="center" vertical="center" wrapText="1"/>
    </xf>
    <xf numFmtId="0" fontId="14" fillId="5" borderId="16" xfId="0" applyFont="1" applyFill="1" applyBorder="1" applyAlignment="1" applyProtection="1">
      <alignment horizontal="center" vertical="center" wrapText="1"/>
    </xf>
    <xf numFmtId="0" fontId="14" fillId="5" borderId="0" xfId="0" applyFont="1" applyFill="1">
      <alignment wrapText="1"/>
    </xf>
    <xf numFmtId="0" fontId="14" fillId="5" borderId="2" xfId="0" applyFont="1" applyFill="1" applyBorder="1" applyProtection="1">
      <alignment wrapText="1"/>
    </xf>
    <xf numFmtId="0" fontId="27" fillId="5" borderId="3" xfId="0" applyFont="1" applyFill="1" applyBorder="1" applyAlignment="1" applyProtection="1">
      <alignment horizontal="center"/>
    </xf>
    <xf numFmtId="0" fontId="27" fillId="5" borderId="0" xfId="0" applyFont="1" applyFill="1" applyBorder="1" applyAlignment="1" applyProtection="1">
      <alignment horizontal="center"/>
    </xf>
    <xf numFmtId="0" fontId="14" fillId="5" borderId="3" xfId="0" applyFont="1" applyFill="1" applyBorder="1" applyAlignment="1" applyProtection="1">
      <alignment horizontal="center" vertical="center" wrapText="1"/>
    </xf>
    <xf numFmtId="0" fontId="26" fillId="5" borderId="0" xfId="0" applyFont="1" applyFill="1" applyBorder="1" applyAlignment="1" applyProtection="1"/>
    <xf numFmtId="0" fontId="14" fillId="5" borderId="3" xfId="0" applyFont="1" applyFill="1" applyBorder="1" applyAlignment="1" applyProtection="1">
      <alignment horizontal="center"/>
    </xf>
    <xf numFmtId="0" fontId="14" fillId="5" borderId="4" xfId="0" applyFont="1" applyFill="1" applyBorder="1" applyProtection="1">
      <alignment wrapText="1"/>
    </xf>
    <xf numFmtId="0" fontId="14" fillId="5" borderId="5" xfId="0" applyFont="1" applyFill="1" applyBorder="1" applyProtection="1">
      <alignment wrapText="1"/>
    </xf>
    <xf numFmtId="0" fontId="14" fillId="5" borderId="5" xfId="0" applyFont="1" applyFill="1" applyBorder="1" applyAlignment="1" applyProtection="1">
      <alignment horizontal="center"/>
    </xf>
    <xf numFmtId="0" fontId="14" fillId="5" borderId="6" xfId="0" applyFont="1" applyFill="1" applyBorder="1" applyAlignment="1" applyProtection="1">
      <alignment horizontal="center"/>
    </xf>
    <xf numFmtId="0" fontId="28" fillId="5" borderId="5" xfId="0" applyFont="1" applyFill="1" applyBorder="1" applyAlignment="1" applyProtection="1"/>
    <xf numFmtId="0" fontId="14" fillId="5" borderId="6" xfId="0" applyFont="1" applyFill="1" applyBorder="1" applyProtection="1">
      <alignment wrapText="1"/>
    </xf>
    <xf numFmtId="0" fontId="14" fillId="5" borderId="18" xfId="0" applyFont="1" applyFill="1" applyBorder="1" applyProtection="1">
      <alignment wrapText="1"/>
    </xf>
    <xf numFmtId="0" fontId="10" fillId="5" borderId="19" xfId="0" applyFont="1" applyFill="1" applyBorder="1" applyAlignment="1" applyProtection="1">
      <alignment horizontal="center" vertical="center" wrapText="1"/>
    </xf>
    <xf numFmtId="0" fontId="20" fillId="5" borderId="19" xfId="0" applyFont="1" applyFill="1" applyBorder="1" applyAlignment="1" applyProtection="1">
      <alignment horizontal="center" vertical="center" wrapText="1"/>
    </xf>
    <xf numFmtId="0" fontId="14" fillId="5" borderId="20" xfId="0" applyFont="1" applyFill="1" applyBorder="1" applyAlignment="1" applyProtection="1">
      <alignment vertical="center" wrapText="1"/>
    </xf>
    <xf numFmtId="0" fontId="28" fillId="5" borderId="18" xfId="0" applyFont="1" applyFill="1" applyBorder="1" applyProtection="1">
      <alignment wrapText="1"/>
    </xf>
    <xf numFmtId="0" fontId="28" fillId="5" borderId="21" xfId="0" applyFont="1" applyFill="1" applyBorder="1" applyAlignment="1" applyProtection="1">
      <alignment horizontal="center" wrapText="1"/>
    </xf>
    <xf numFmtId="0" fontId="14" fillId="5" borderId="22" xfId="0" applyFont="1" applyFill="1" applyBorder="1" applyAlignment="1">
      <alignment horizontal="center" wrapText="1"/>
    </xf>
    <xf numFmtId="14" fontId="10" fillId="5" borderId="23" xfId="0" applyNumberFormat="1" applyFont="1" applyFill="1" applyBorder="1" applyAlignment="1" applyProtection="1">
      <alignment horizontal="center" vertical="center" wrapText="1"/>
      <protection locked="0"/>
    </xf>
    <xf numFmtId="1" fontId="10" fillId="5" borderId="23" xfId="0" applyNumberFormat="1" applyFont="1" applyFill="1" applyBorder="1" applyAlignment="1" applyProtection="1">
      <alignment horizontal="center" vertical="center" wrapText="1"/>
      <protection locked="0"/>
    </xf>
    <xf numFmtId="0" fontId="10" fillId="5" borderId="23" xfId="0" applyFont="1" applyFill="1" applyBorder="1" applyAlignment="1" applyProtection="1">
      <alignment horizontal="center" vertical="center" wrapText="1"/>
    </xf>
    <xf numFmtId="0" fontId="14" fillId="5" borderId="0" xfId="0" applyFont="1" applyFill="1" applyAlignment="1">
      <alignment horizontal="centerContinuous"/>
    </xf>
    <xf numFmtId="14" fontId="10" fillId="5" borderId="23" xfId="0" applyNumberFormat="1" applyFont="1" applyFill="1" applyBorder="1" applyAlignment="1" applyProtection="1">
      <alignment horizontal="right" vertical="center" wrapText="1"/>
      <protection locked="0"/>
    </xf>
    <xf numFmtId="1" fontId="10" fillId="5" borderId="23" xfId="0" applyNumberFormat="1" applyFont="1" applyFill="1" applyBorder="1" applyAlignment="1" applyProtection="1">
      <alignment horizontal="right" vertical="center" wrapText="1"/>
      <protection locked="0"/>
    </xf>
    <xf numFmtId="14" fontId="10" fillId="5" borderId="24" xfId="0" applyNumberFormat="1" applyFont="1" applyFill="1" applyBorder="1" applyAlignment="1" applyProtection="1">
      <alignment horizontal="right" vertical="center" wrapText="1"/>
      <protection locked="0"/>
    </xf>
    <xf numFmtId="1" fontId="10" fillId="5" borderId="24" xfId="0" applyNumberFormat="1" applyFont="1" applyFill="1" applyBorder="1" applyAlignment="1" applyProtection="1">
      <alignment horizontal="right" vertical="center" wrapText="1"/>
      <protection locked="0"/>
    </xf>
    <xf numFmtId="0" fontId="10" fillId="6" borderId="25" xfId="0" applyFont="1" applyFill="1" applyBorder="1" applyAlignment="1">
      <alignment horizontal="center" vertical="center" wrapText="1"/>
    </xf>
    <xf numFmtId="43" fontId="10" fillId="5" borderId="25" xfId="0" applyNumberFormat="1" applyFont="1" applyFill="1" applyBorder="1" applyAlignment="1" applyProtection="1">
      <alignment horizontal="center" vertical="center" wrapText="1"/>
    </xf>
    <xf numFmtId="1" fontId="10" fillId="5" borderId="25" xfId="0" applyNumberFormat="1" applyFont="1" applyFill="1" applyBorder="1" applyAlignment="1" applyProtection="1">
      <alignment horizontal="center" vertical="center" wrapText="1"/>
    </xf>
    <xf numFmtId="43" fontId="10" fillId="5" borderId="25" xfId="0" applyNumberFormat="1" applyFont="1" applyFill="1" applyBorder="1" applyAlignment="1" applyProtection="1">
      <alignment horizontal="right" vertical="center" wrapText="1"/>
    </xf>
    <xf numFmtId="0" fontId="14" fillId="5" borderId="0" xfId="0" applyFont="1" applyFill="1" applyAlignment="1">
      <alignment wrapText="1"/>
    </xf>
    <xf numFmtId="0" fontId="18" fillId="0" borderId="14" xfId="0" applyFont="1" applyBorder="1" applyAlignment="1" applyProtection="1">
      <alignment horizontal="center"/>
      <protection locked="0"/>
    </xf>
    <xf numFmtId="0" fontId="18" fillId="0" borderId="15" xfId="0" applyFont="1" applyBorder="1" applyAlignment="1" applyProtection="1">
      <alignment horizontal="center"/>
      <protection locked="0"/>
    </xf>
    <xf numFmtId="0" fontId="18" fillId="0" borderId="16" xfId="0" applyFont="1" applyBorder="1" applyAlignment="1" applyProtection="1">
      <alignment horizontal="center"/>
      <protection locked="0"/>
    </xf>
    <xf numFmtId="0" fontId="11" fillId="0" borderId="2" xfId="0" applyFont="1" applyBorder="1" applyAlignment="1">
      <alignment horizontal="centerContinuous"/>
    </xf>
    <xf numFmtId="0" fontId="26" fillId="0" borderId="0" xfId="0" applyFont="1" applyAlignment="1"/>
    <xf numFmtId="0" fontId="22" fillId="0" borderId="0" xfId="0" applyFont="1" applyAlignment="1"/>
    <xf numFmtId="0" fontId="14" fillId="0" borderId="26" xfId="0" applyFont="1" applyBorder="1" applyAlignment="1">
      <alignment horizontal="centerContinuous"/>
    </xf>
    <xf numFmtId="0" fontId="14" fillId="0" borderId="27" xfId="0" applyFont="1" applyBorder="1" applyAlignment="1">
      <alignment horizontal="center"/>
    </xf>
    <xf numFmtId="0" fontId="14" fillId="0" borderId="28" xfId="0" applyFont="1" applyBorder="1" applyAlignment="1">
      <alignment horizontal="center"/>
    </xf>
    <xf numFmtId="0" fontId="14" fillId="0" borderId="29" xfId="0" applyFont="1" applyBorder="1" applyAlignment="1">
      <alignment horizontal="centerContinuous"/>
    </xf>
    <xf numFmtId="0" fontId="14" fillId="0" borderId="30" xfId="0" applyFont="1" applyBorder="1" applyAlignment="1">
      <alignment horizontal="centerContinuous"/>
    </xf>
    <xf numFmtId="0" fontId="14" fillId="0" borderId="27" xfId="0" applyFont="1" applyBorder="1" applyAlignment="1">
      <alignment horizontal="centerContinuous"/>
    </xf>
    <xf numFmtId="0" fontId="14" fillId="0" borderId="31" xfId="0" applyFont="1" applyBorder="1" applyAlignment="1">
      <alignment horizontal="centerContinuous"/>
    </xf>
    <xf numFmtId="0" fontId="14" fillId="0" borderId="32" xfId="0" applyFont="1" applyBorder="1" applyAlignment="1"/>
    <xf numFmtId="0" fontId="14" fillId="0" borderId="33" xfId="0" applyFont="1" applyBorder="1" applyAlignment="1"/>
    <xf numFmtId="0" fontId="14" fillId="0" borderId="34" xfId="0" applyFont="1" applyBorder="1" applyAlignment="1">
      <alignment horizontal="center" vertical="center"/>
    </xf>
    <xf numFmtId="0" fontId="14" fillId="0" borderId="2" xfId="0" applyFont="1" applyBorder="1" applyAlignment="1"/>
    <xf numFmtId="0" fontId="14" fillId="0" borderId="3" xfId="0" applyFont="1" applyBorder="1" applyAlignment="1"/>
    <xf numFmtId="0" fontId="14" fillId="0" borderId="35" xfId="0" applyFont="1" applyBorder="1" applyAlignment="1"/>
    <xf numFmtId="49" fontId="14" fillId="0" borderId="36" xfId="0" applyNumberFormat="1" applyFont="1" applyBorder="1" applyAlignment="1">
      <alignment horizontal="center"/>
    </xf>
    <xf numFmtId="0" fontId="14" fillId="0" borderId="9" xfId="0" applyFont="1" applyBorder="1" applyAlignment="1"/>
    <xf numFmtId="0" fontId="14" fillId="0" borderId="10" xfId="0" applyFont="1" applyBorder="1" applyAlignment="1"/>
    <xf numFmtId="0" fontId="14" fillId="0" borderId="8" xfId="0" applyFont="1" applyBorder="1" applyAlignment="1"/>
    <xf numFmtId="0" fontId="14" fillId="0" borderId="37" xfId="0" applyFont="1" applyBorder="1" applyAlignment="1"/>
    <xf numFmtId="49" fontId="14" fillId="0" borderId="38" xfId="0" applyNumberFormat="1" applyFont="1" applyBorder="1" applyAlignment="1">
      <alignment horizontal="center" vertical="center"/>
    </xf>
    <xf numFmtId="0" fontId="14" fillId="0" borderId="14" xfId="0" applyFont="1" applyBorder="1" applyAlignment="1">
      <alignment vertical="center"/>
    </xf>
    <xf numFmtId="0" fontId="14" fillId="0" borderId="16" xfId="0" applyFont="1" applyBorder="1" applyAlignment="1"/>
    <xf numFmtId="0" fontId="14" fillId="0" borderId="15" xfId="0" applyFont="1" applyBorder="1" applyAlignment="1"/>
    <xf numFmtId="0" fontId="14" fillId="0" borderId="39" xfId="0" applyFont="1" applyBorder="1" applyAlignment="1"/>
    <xf numFmtId="49" fontId="14" fillId="0" borderId="40" xfId="0" applyNumberFormat="1" applyFont="1" applyBorder="1" applyAlignment="1">
      <alignment horizontal="center" vertical="center"/>
    </xf>
    <xf numFmtId="0" fontId="14" fillId="0" borderId="14" xfId="0" applyFont="1" applyBorder="1" applyAlignment="1"/>
    <xf numFmtId="49" fontId="14" fillId="0" borderId="26" xfId="0" applyNumberFormat="1" applyFont="1" applyBorder="1" applyAlignment="1">
      <alignment horizontal="center" vertical="center"/>
    </xf>
    <xf numFmtId="0" fontId="14" fillId="0" borderId="27" xfId="0" applyFont="1" applyBorder="1" applyAlignment="1"/>
    <xf numFmtId="0" fontId="14" fillId="0" borderId="28" xfId="0" applyFont="1" applyBorder="1" applyAlignment="1"/>
    <xf numFmtId="168" fontId="14" fillId="0" borderId="29" xfId="1" applyNumberFormat="1" applyFont="1" applyBorder="1" applyAlignment="1" applyProtection="1">
      <protection locked="0"/>
    </xf>
    <xf numFmtId="0" fontId="14" fillId="0" borderId="29" xfId="0" applyFont="1" applyBorder="1" applyAlignment="1"/>
    <xf numFmtId="0" fontId="14" fillId="0" borderId="41" xfId="0" applyFont="1" applyBorder="1" applyAlignment="1"/>
    <xf numFmtId="49" fontId="22" fillId="0" borderId="0" xfId="0" applyNumberFormat="1" applyFont="1" applyBorder="1" applyAlignment="1"/>
    <xf numFmtId="0" fontId="22" fillId="0" borderId="0" xfId="0" applyFont="1" applyBorder="1" applyAlignment="1"/>
    <xf numFmtId="0" fontId="22" fillId="0" borderId="0" xfId="0" applyFont="1" applyFill="1" applyBorder="1" applyAlignment="1"/>
    <xf numFmtId="49" fontId="26" fillId="0" borderId="0" xfId="0" applyNumberFormat="1" applyFont="1" applyBorder="1" applyAlignment="1"/>
    <xf numFmtId="0" fontId="14" fillId="0" borderId="0" xfId="0" applyFont="1" applyFill="1" applyBorder="1" applyAlignment="1"/>
    <xf numFmtId="49" fontId="14" fillId="0" borderId="0" xfId="0" applyNumberFormat="1" applyFont="1" applyAlignment="1"/>
    <xf numFmtId="49" fontId="14" fillId="0" borderId="42" xfId="0" applyNumberFormat="1" applyFont="1" applyBorder="1" applyAlignment="1">
      <alignment horizontal="centerContinuous"/>
    </xf>
    <xf numFmtId="0" fontId="14" fillId="0" borderId="43" xfId="0" applyFont="1" applyBorder="1" applyAlignment="1">
      <alignment horizontal="centerContinuous"/>
    </xf>
    <xf numFmtId="0" fontId="14" fillId="0" borderId="44" xfId="0" applyFont="1" applyBorder="1" applyAlignment="1">
      <alignment horizontal="centerContinuous"/>
    </xf>
    <xf numFmtId="0" fontId="14" fillId="0" borderId="43" xfId="0" applyFont="1" applyBorder="1" applyAlignment="1">
      <alignment horizontal="center"/>
    </xf>
    <xf numFmtId="0" fontId="14" fillId="0" borderId="45" xfId="0" applyFont="1" applyBorder="1" applyAlignment="1">
      <alignment horizontal="centerContinuous"/>
    </xf>
    <xf numFmtId="0" fontId="14" fillId="0" borderId="46" xfId="0" applyFont="1" applyBorder="1" applyAlignment="1">
      <alignment horizontal="centerContinuous"/>
    </xf>
    <xf numFmtId="0" fontId="14" fillId="0" borderId="47" xfId="0" applyFont="1" applyBorder="1" applyAlignment="1">
      <alignment horizontal="centerContinuous"/>
    </xf>
    <xf numFmtId="0" fontId="14" fillId="0" borderId="48" xfId="0" applyFont="1" applyBorder="1" applyAlignment="1">
      <alignment horizontal="left"/>
    </xf>
    <xf numFmtId="0" fontId="14" fillId="0" borderId="49" xfId="0" applyFont="1" applyBorder="1" applyAlignment="1">
      <alignment horizontal="centerContinuous"/>
    </xf>
    <xf numFmtId="0" fontId="14" fillId="0" borderId="33" xfId="0" applyFont="1" applyBorder="1" applyAlignment="1">
      <alignment horizontal="left"/>
    </xf>
    <xf numFmtId="0" fontId="14" fillId="0" borderId="5" xfId="0" applyFont="1" applyBorder="1" applyAlignment="1">
      <alignment horizontal="centerContinuous"/>
    </xf>
    <xf numFmtId="0" fontId="14" fillId="0" borderId="50" xfId="0" applyFont="1" applyBorder="1" applyAlignment="1">
      <alignment horizontal="centerContinuous"/>
    </xf>
    <xf numFmtId="0" fontId="14" fillId="3" borderId="33" xfId="0" applyFont="1" applyFill="1" applyBorder="1" applyAlignment="1"/>
    <xf numFmtId="0" fontId="14" fillId="3" borderId="50" xfId="0" applyFont="1" applyFill="1" applyBorder="1" applyAlignment="1"/>
    <xf numFmtId="0" fontId="14" fillId="3" borderId="5" xfId="0" applyFont="1" applyFill="1" applyBorder="1" applyAlignment="1"/>
    <xf numFmtId="0" fontId="14" fillId="0" borderId="4" xfId="0" applyFont="1" applyBorder="1" applyAlignment="1">
      <alignment horizontal="centerContinuous"/>
    </xf>
    <xf numFmtId="0" fontId="14" fillId="0" borderId="6" xfId="0" applyFont="1" applyBorder="1" applyAlignment="1">
      <alignment horizontal="centerContinuous"/>
    </xf>
    <xf numFmtId="0" fontId="14" fillId="0" borderId="51" xfId="0" applyFont="1" applyBorder="1" applyAlignment="1">
      <alignment horizontal="center"/>
    </xf>
    <xf numFmtId="0" fontId="14" fillId="0" borderId="49" xfId="0" applyFont="1" applyBorder="1" applyAlignment="1" applyProtection="1">
      <alignment horizontal="right"/>
      <protection locked="0"/>
    </xf>
    <xf numFmtId="0" fontId="14" fillId="0" borderId="0" xfId="0" applyFont="1" applyBorder="1" applyAlignment="1" applyProtection="1">
      <protection locked="0"/>
    </xf>
    <xf numFmtId="0" fontId="14" fillId="0" borderId="2" xfId="0" applyFont="1" applyBorder="1" applyAlignment="1">
      <alignment horizontal="centerContinuous"/>
    </xf>
    <xf numFmtId="49" fontId="14" fillId="0" borderId="52" xfId="0" applyNumberFormat="1" applyFont="1" applyBorder="1" applyAlignment="1">
      <alignment horizontal="center" vertical="center"/>
    </xf>
    <xf numFmtId="0" fontId="14" fillId="0" borderId="50" xfId="0" applyFont="1" applyBorder="1" applyAlignment="1">
      <alignment vertical="center"/>
    </xf>
    <xf numFmtId="0" fontId="14" fillId="0" borderId="50" xfId="0" applyFont="1" applyBorder="1" applyAlignment="1" applyProtection="1">
      <protection locked="0"/>
    </xf>
    <xf numFmtId="0" fontId="14" fillId="0" borderId="5" xfId="0" applyFont="1" applyBorder="1" applyAlignment="1" applyProtection="1">
      <protection locked="0"/>
    </xf>
    <xf numFmtId="0" fontId="14" fillId="0" borderId="52" xfId="0" applyFont="1" applyBorder="1" applyAlignment="1">
      <alignment horizontal="center" vertical="center"/>
    </xf>
    <xf numFmtId="0" fontId="14" fillId="0" borderId="15" xfId="0" applyFont="1" applyBorder="1" applyAlignment="1" applyProtection="1">
      <protection locked="0"/>
    </xf>
    <xf numFmtId="0" fontId="14" fillId="0" borderId="16" xfId="0" applyFont="1" applyBorder="1" applyAlignment="1">
      <alignment horizontal="center"/>
    </xf>
    <xf numFmtId="0" fontId="14" fillId="0" borderId="4" xfId="0" applyFont="1" applyBorder="1" applyAlignment="1">
      <alignment horizontal="center"/>
    </xf>
    <xf numFmtId="0" fontId="14" fillId="0" borderId="6" xfId="0" applyFont="1" applyBorder="1" applyAlignment="1">
      <alignment horizontal="center"/>
    </xf>
    <xf numFmtId="0" fontId="14" fillId="0" borderId="53" xfId="0" applyFont="1" applyBorder="1" applyAlignment="1"/>
    <xf numFmtId="0" fontId="14" fillId="3" borderId="15" xfId="0" applyFont="1" applyFill="1" applyBorder="1" applyAlignment="1"/>
    <xf numFmtId="0" fontId="14" fillId="3" borderId="53" xfId="0" applyFont="1" applyFill="1" applyBorder="1" applyAlignment="1"/>
    <xf numFmtId="0" fontId="14" fillId="3" borderId="14" xfId="0" applyFont="1" applyFill="1" applyBorder="1" applyAlignment="1"/>
    <xf numFmtId="0" fontId="14" fillId="3" borderId="16" xfId="0" applyFont="1" applyFill="1" applyBorder="1" applyAlignment="1"/>
    <xf numFmtId="0" fontId="14" fillId="0" borderId="54" xfId="0" applyFont="1" applyBorder="1" applyAlignment="1"/>
    <xf numFmtId="0" fontId="14" fillId="3" borderId="12" xfId="0" applyFont="1" applyFill="1" applyBorder="1" applyAlignment="1"/>
    <xf numFmtId="0" fontId="14" fillId="3" borderId="54" xfId="0" applyFont="1" applyFill="1" applyBorder="1" applyAlignment="1"/>
    <xf numFmtId="0" fontId="14" fillId="3" borderId="55" xfId="0" applyFont="1" applyFill="1" applyBorder="1" applyAlignment="1"/>
    <xf numFmtId="0" fontId="14" fillId="3" borderId="56" xfId="0" applyFont="1" applyFill="1" applyBorder="1" applyAlignment="1"/>
    <xf numFmtId="49" fontId="14" fillId="0" borderId="57" xfId="0" applyNumberFormat="1" applyFont="1" applyBorder="1" applyAlignment="1">
      <alignment horizontal="center" vertical="center"/>
    </xf>
    <xf numFmtId="0" fontId="28" fillId="3" borderId="12" xfId="0" applyFont="1" applyFill="1" applyBorder="1" applyAlignment="1"/>
    <xf numFmtId="0" fontId="14" fillId="5" borderId="54" xfId="0" applyFont="1" applyFill="1" applyBorder="1" applyAlignment="1" applyProtection="1">
      <alignment horizontal="right"/>
      <protection locked="0"/>
    </xf>
    <xf numFmtId="0" fontId="14" fillId="5" borderId="54" xfId="0" applyFont="1" applyFill="1" applyBorder="1" applyAlignment="1" applyProtection="1">
      <protection locked="0"/>
    </xf>
    <xf numFmtId="168" fontId="14" fillId="0" borderId="54" xfId="1" applyNumberFormat="1" applyFont="1" applyBorder="1" applyAlignment="1" applyProtection="1">
      <alignment horizontal="center"/>
      <protection locked="0"/>
    </xf>
    <xf numFmtId="0" fontId="14" fillId="0" borderId="49" xfId="0" applyFont="1" applyBorder="1" applyAlignment="1"/>
    <xf numFmtId="0" fontId="14" fillId="3" borderId="0" xfId="0" applyFont="1" applyFill="1" applyBorder="1" applyAlignment="1"/>
    <xf numFmtId="0" fontId="14" fillId="3" borderId="49" xfId="0" applyFont="1" applyFill="1" applyBorder="1" applyAlignment="1"/>
    <xf numFmtId="0" fontId="50" fillId="7" borderId="0" xfId="0" applyFont="1" applyFill="1" applyBorder="1" applyAlignment="1"/>
    <xf numFmtId="0" fontId="14" fillId="3" borderId="2" xfId="0" applyFont="1" applyFill="1" applyBorder="1" applyAlignment="1"/>
    <xf numFmtId="0" fontId="14" fillId="3" borderId="3" xfId="0" applyFont="1" applyFill="1" applyBorder="1" applyAlignment="1"/>
    <xf numFmtId="0" fontId="14" fillId="0" borderId="58" xfId="0" applyFont="1" applyBorder="1" applyAlignment="1"/>
    <xf numFmtId="0" fontId="14" fillId="3" borderId="59" xfId="0" applyFont="1" applyFill="1" applyBorder="1" applyAlignment="1"/>
    <xf numFmtId="0" fontId="14" fillId="3" borderId="60" xfId="0" applyFont="1" applyFill="1" applyBorder="1" applyAlignment="1"/>
    <xf numFmtId="0" fontId="14" fillId="3" borderId="61" xfId="0" applyFont="1" applyFill="1" applyBorder="1" applyAlignment="1"/>
    <xf numFmtId="0" fontId="14" fillId="3" borderId="62" xfId="0" applyFont="1" applyFill="1" applyBorder="1" applyAlignment="1"/>
    <xf numFmtId="168" fontId="14" fillId="0" borderId="41" xfId="1" applyNumberFormat="1" applyFont="1" applyBorder="1" applyAlignment="1" applyProtection="1">
      <alignment horizontal="center"/>
      <protection locked="0"/>
    </xf>
    <xf numFmtId="49" fontId="14" fillId="0" borderId="42" xfId="0" applyNumberFormat="1" applyFont="1" applyBorder="1" applyAlignment="1">
      <alignment horizontal="center"/>
    </xf>
    <xf numFmtId="0" fontId="14" fillId="0" borderId="45" xfId="0" applyFont="1" applyBorder="1" applyAlignment="1">
      <alignment horizontal="center"/>
    </xf>
    <xf numFmtId="0" fontId="14" fillId="0" borderId="46" xfId="0" applyFont="1" applyBorder="1" applyAlignment="1">
      <alignment horizontal="center"/>
    </xf>
    <xf numFmtId="0" fontId="14" fillId="0" borderId="47" xfId="0" applyFont="1" applyBorder="1" applyAlignment="1">
      <alignment horizontal="center"/>
    </xf>
    <xf numFmtId="0" fontId="14" fillId="3" borderId="63" xfId="0" applyFont="1" applyFill="1" applyBorder="1" applyAlignment="1">
      <alignment horizontal="center"/>
    </xf>
    <xf numFmtId="0" fontId="14" fillId="3" borderId="9" xfId="0" applyFont="1" applyFill="1" applyBorder="1" applyAlignment="1">
      <alignment horizontal="left"/>
    </xf>
    <xf numFmtId="0" fontId="14" fillId="2" borderId="22" xfId="0" applyFont="1" applyFill="1" applyBorder="1" applyAlignment="1">
      <alignment horizontal="center"/>
    </xf>
    <xf numFmtId="0" fontId="14" fillId="0" borderId="9" xfId="0" applyFont="1" applyBorder="1" applyAlignment="1">
      <alignment horizontal="center" wrapText="1"/>
    </xf>
    <xf numFmtId="0" fontId="14" fillId="0" borderId="63" xfId="0" applyFont="1" applyBorder="1" applyAlignment="1">
      <alignment horizontal="center"/>
    </xf>
    <xf numFmtId="0" fontId="14" fillId="0" borderId="8" xfId="0" applyFont="1" applyBorder="1" applyAlignment="1" applyProtection="1">
      <protection locked="0"/>
    </xf>
    <xf numFmtId="168" fontId="14" fillId="0" borderId="22" xfId="1" applyNumberFormat="1" applyFont="1" applyBorder="1" applyAlignment="1" applyProtection="1">
      <protection locked="0"/>
    </xf>
    <xf numFmtId="168" fontId="14" fillId="0" borderId="9" xfId="1" applyNumberFormat="1" applyFont="1" applyBorder="1" applyAlignment="1" applyProtection="1">
      <protection locked="0"/>
    </xf>
    <xf numFmtId="0" fontId="14" fillId="0" borderId="9" xfId="0" applyFont="1" applyBorder="1" applyAlignment="1" applyProtection="1">
      <protection locked="0"/>
    </xf>
    <xf numFmtId="49" fontId="14" fillId="0" borderId="63" xfId="0" applyNumberFormat="1" applyFont="1" applyBorder="1" applyAlignment="1">
      <alignment horizontal="center" vertical="center"/>
    </xf>
    <xf numFmtId="168" fontId="14" fillId="0" borderId="53" xfId="1" applyNumberFormat="1" applyFont="1" applyBorder="1" applyAlignment="1" applyProtection="1">
      <alignment horizontal="center"/>
      <protection locked="0"/>
    </xf>
    <xf numFmtId="168" fontId="14" fillId="0" borderId="14" xfId="1" applyNumberFormat="1" applyFont="1" applyBorder="1" applyAlignment="1" applyProtection="1">
      <alignment horizontal="center"/>
      <protection locked="0"/>
    </xf>
    <xf numFmtId="168" fontId="14" fillId="0" borderId="64" xfId="1" applyNumberFormat="1" applyFont="1" applyBorder="1" applyAlignment="1" applyProtection="1">
      <alignment horizontal="center"/>
      <protection locked="0"/>
    </xf>
    <xf numFmtId="168" fontId="14" fillId="0" borderId="65" xfId="1" applyNumberFormat="1" applyFont="1" applyBorder="1" applyAlignment="1" applyProtection="1">
      <alignment horizontal="center"/>
      <protection locked="0"/>
    </xf>
    <xf numFmtId="49" fontId="14" fillId="0" borderId="66" xfId="0" applyNumberFormat="1" applyFont="1" applyBorder="1" applyAlignment="1">
      <alignment horizontal="center" vertical="center"/>
    </xf>
    <xf numFmtId="0" fontId="14" fillId="0" borderId="7" xfId="0" applyFont="1" applyBorder="1" applyAlignment="1"/>
    <xf numFmtId="168" fontId="14" fillId="4" borderId="67" xfId="1" applyNumberFormat="1" applyFont="1" applyFill="1" applyBorder="1" applyAlignment="1"/>
    <xf numFmtId="168" fontId="14" fillId="4" borderId="7" xfId="1" applyNumberFormat="1" applyFont="1" applyFill="1" applyBorder="1" applyAlignment="1"/>
    <xf numFmtId="49" fontId="14" fillId="0" borderId="68" xfId="0" applyNumberFormat="1" applyFont="1" applyBorder="1" applyAlignment="1">
      <alignment horizontal="center" vertical="center"/>
    </xf>
    <xf numFmtId="0" fontId="14" fillId="0" borderId="12" xfId="0" applyFont="1" applyBorder="1" applyAlignment="1"/>
    <xf numFmtId="168" fontId="14" fillId="4" borderId="54" xfId="1" applyNumberFormat="1" applyFont="1" applyFill="1" applyBorder="1" applyAlignment="1"/>
    <xf numFmtId="168" fontId="14" fillId="4" borderId="12" xfId="1" applyNumberFormat="1" applyFont="1" applyFill="1" applyBorder="1" applyAlignment="1"/>
    <xf numFmtId="168" fontId="14" fillId="0" borderId="0" xfId="0" applyNumberFormat="1" applyFont="1" applyAlignment="1"/>
    <xf numFmtId="168" fontId="14" fillId="0" borderId="0" xfId="0" applyNumberFormat="1" applyFont="1" applyBorder="1" applyAlignment="1"/>
    <xf numFmtId="0" fontId="14" fillId="0" borderId="0" xfId="0" applyFont="1" applyFill="1" applyBorder="1" applyAlignment="1">
      <alignment horizontal="center"/>
    </xf>
    <xf numFmtId="0" fontId="14" fillId="0" borderId="5" xfId="0" applyFont="1" applyFill="1" applyBorder="1" applyAlignment="1">
      <alignment horizontal="center"/>
    </xf>
    <xf numFmtId="0" fontId="14" fillId="0" borderId="15" xfId="0" applyFont="1" applyFill="1" applyBorder="1" applyAlignment="1">
      <alignment horizontal="center"/>
    </xf>
    <xf numFmtId="0" fontId="14" fillId="0" borderId="5" xfId="0" applyFont="1" applyBorder="1" applyAlignment="1" applyProtection="1"/>
    <xf numFmtId="0" fontId="14" fillId="0" borderId="12" xfId="0" applyFont="1" applyBorder="1" applyAlignment="1" applyProtection="1"/>
    <xf numFmtId="0" fontId="14" fillId="0" borderId="50" xfId="0" applyFont="1" applyBorder="1" applyAlignment="1" applyProtection="1"/>
    <xf numFmtId="168" fontId="14" fillId="3" borderId="0" xfId="1" applyNumberFormat="1" applyFont="1" applyFill="1" applyBorder="1" applyAlignment="1" applyProtection="1"/>
    <xf numFmtId="168" fontId="14" fillId="3" borderId="9" xfId="1" applyNumberFormat="1" applyFont="1" applyFill="1" applyBorder="1" applyAlignment="1" applyProtection="1"/>
    <xf numFmtId="168" fontId="14" fillId="3" borderId="10" xfId="1" applyNumberFormat="1" applyFont="1" applyFill="1" applyBorder="1" applyAlignment="1" applyProtection="1"/>
    <xf numFmtId="168" fontId="14" fillId="3" borderId="14" xfId="1" applyNumberFormat="1" applyFont="1" applyFill="1" applyBorder="1" applyAlignment="1" applyProtection="1"/>
    <xf numFmtId="168" fontId="14" fillId="3" borderId="16" xfId="1" applyNumberFormat="1" applyFont="1" applyFill="1" applyBorder="1" applyAlignment="1" applyProtection="1"/>
    <xf numFmtId="168" fontId="14" fillId="3" borderId="59" xfId="1" applyNumberFormat="1" applyFont="1" applyFill="1" applyBorder="1" applyAlignment="1" applyProtection="1"/>
    <xf numFmtId="168" fontId="14" fillId="3" borderId="27" xfId="1" applyNumberFormat="1" applyFont="1" applyFill="1" applyBorder="1" applyAlignment="1" applyProtection="1"/>
    <xf numFmtId="0" fontId="14" fillId="0" borderId="10" xfId="0" applyFont="1" applyBorder="1" applyAlignment="1">
      <alignment horizontal="center"/>
    </xf>
    <xf numFmtId="0" fontId="14" fillId="0" borderId="52" xfId="0" applyFont="1" applyBorder="1" applyAlignment="1"/>
    <xf numFmtId="0" fontId="14" fillId="0" borderId="50" xfId="0" applyFont="1" applyBorder="1" applyAlignment="1">
      <alignment horizontal="center"/>
    </xf>
    <xf numFmtId="0" fontId="14" fillId="0" borderId="69" xfId="0" applyFont="1" applyBorder="1" applyAlignment="1">
      <alignment horizontal="center"/>
    </xf>
    <xf numFmtId="0" fontId="14" fillId="0" borderId="63" xfId="0" applyFont="1" applyBorder="1" applyAlignment="1"/>
    <xf numFmtId="0" fontId="14" fillId="0" borderId="22" xfId="0" applyFont="1" applyBorder="1" applyAlignment="1"/>
    <xf numFmtId="0" fontId="14" fillId="0" borderId="70" xfId="0" applyFont="1" applyBorder="1" applyAlignment="1"/>
    <xf numFmtId="0" fontId="14" fillId="3" borderId="63" xfId="0" applyFont="1" applyFill="1" applyBorder="1" applyAlignment="1"/>
    <xf numFmtId="0" fontId="14" fillId="0" borderId="22" xfId="0" applyFont="1" applyBorder="1" applyAlignment="1" applyProtection="1">
      <protection locked="0"/>
    </xf>
    <xf numFmtId="0" fontId="14" fillId="7" borderId="70" xfId="0" applyFont="1" applyFill="1" applyBorder="1" applyAlignment="1"/>
    <xf numFmtId="49" fontId="14" fillId="0" borderId="63" xfId="0" applyNumberFormat="1" applyFont="1" applyBorder="1" applyAlignment="1"/>
    <xf numFmtId="0" fontId="14" fillId="0" borderId="70" xfId="0" applyFont="1" applyBorder="1" applyAlignment="1" applyProtection="1">
      <protection locked="0"/>
    </xf>
    <xf numFmtId="49" fontId="14" fillId="7" borderId="63" xfId="0" applyNumberFormat="1" applyFont="1" applyFill="1" applyBorder="1" applyAlignment="1"/>
    <xf numFmtId="0" fontId="14" fillId="7" borderId="22" xfId="0" applyFont="1" applyFill="1" applyBorder="1" applyAlignment="1"/>
    <xf numFmtId="0" fontId="14" fillId="0" borderId="70" xfId="0" applyFont="1" applyBorder="1" applyAlignment="1" applyProtection="1">
      <alignment horizontal="center"/>
      <protection locked="0"/>
    </xf>
    <xf numFmtId="49" fontId="14" fillId="0" borderId="36" xfId="0" applyNumberFormat="1" applyFont="1" applyBorder="1" applyAlignment="1"/>
    <xf numFmtId="0" fontId="14" fillId="0" borderId="4" xfId="0" applyFont="1" applyBorder="1" applyAlignment="1" applyProtection="1">
      <protection locked="0"/>
    </xf>
    <xf numFmtId="49" fontId="14" fillId="0" borderId="38" xfId="0" applyNumberFormat="1" applyFont="1" applyBorder="1" applyAlignment="1"/>
    <xf numFmtId="0" fontId="14" fillId="0" borderId="71" xfId="0" applyFont="1" applyBorder="1" applyAlignment="1" applyProtection="1">
      <alignment horizontal="center"/>
      <protection locked="0"/>
    </xf>
    <xf numFmtId="49" fontId="14" fillId="0" borderId="72" xfId="0" applyNumberFormat="1" applyFont="1" applyBorder="1" applyAlignment="1"/>
    <xf numFmtId="0" fontId="14" fillId="0" borderId="73" xfId="0" applyFont="1" applyBorder="1" applyAlignment="1"/>
    <xf numFmtId="0" fontId="14" fillId="0" borderId="74" xfId="0" applyFont="1" applyBorder="1" applyAlignment="1"/>
    <xf numFmtId="49" fontId="14" fillId="0" borderId="52" xfId="0" applyNumberFormat="1" applyFont="1" applyBorder="1" applyAlignment="1"/>
    <xf numFmtId="0" fontId="14" fillId="7" borderId="70" xfId="0" applyFont="1" applyFill="1" applyBorder="1" applyAlignment="1">
      <alignment horizontal="center"/>
    </xf>
    <xf numFmtId="0" fontId="17" fillId="0" borderId="22" xfId="0" applyFont="1" applyBorder="1" applyAlignment="1"/>
    <xf numFmtId="49" fontId="14" fillId="2" borderId="63" xfId="0" applyNumberFormat="1" applyFont="1" applyFill="1" applyBorder="1" applyAlignment="1"/>
    <xf numFmtId="0" fontId="14" fillId="2" borderId="22" xfId="0" applyFont="1" applyFill="1" applyBorder="1" applyAlignment="1"/>
    <xf numFmtId="0" fontId="14" fillId="2" borderId="70" xfId="0" applyFont="1" applyFill="1" applyBorder="1" applyAlignment="1" applyProtection="1">
      <protection locked="0"/>
    </xf>
    <xf numFmtId="0" fontId="14" fillId="2" borderId="0" xfId="0" applyFont="1" applyFill="1" applyAlignment="1"/>
    <xf numFmtId="0" fontId="26" fillId="0" borderId="22" xfId="0" applyFont="1" applyBorder="1" applyAlignment="1"/>
    <xf numFmtId="0" fontId="14" fillId="7" borderId="22" xfId="0" applyFont="1" applyFill="1" applyBorder="1" applyAlignment="1">
      <alignment horizontal="center"/>
    </xf>
    <xf numFmtId="49" fontId="14" fillId="0" borderId="63" xfId="0" applyNumberFormat="1" applyFont="1" applyBorder="1" applyAlignment="1" applyProtection="1">
      <protection locked="0"/>
    </xf>
    <xf numFmtId="0" fontId="14" fillId="0" borderId="22" xfId="0" applyFont="1" applyFill="1" applyBorder="1" applyAlignment="1" applyProtection="1">
      <protection locked="0"/>
    </xf>
    <xf numFmtId="0" fontId="14" fillId="0" borderId="63" xfId="0" applyFont="1" applyBorder="1" applyAlignment="1" applyProtection="1">
      <protection locked="0"/>
    </xf>
    <xf numFmtId="0" fontId="14" fillId="0" borderId="75" xfId="0" applyFont="1" applyBorder="1" applyAlignment="1" applyProtection="1">
      <protection locked="0"/>
    </xf>
    <xf numFmtId="0" fontId="14" fillId="0" borderId="76" xfId="0" applyFont="1" applyBorder="1" applyAlignment="1" applyProtection="1">
      <protection locked="0"/>
    </xf>
    <xf numFmtId="0" fontId="14" fillId="0" borderId="77" xfId="0" applyFont="1" applyBorder="1" applyAlignment="1" applyProtection="1">
      <protection locked="0"/>
    </xf>
    <xf numFmtId="0" fontId="14" fillId="0" borderId="60" xfId="0" applyFont="1" applyBorder="1" applyAlignment="1" applyProtection="1">
      <protection locked="0"/>
    </xf>
    <xf numFmtId="0" fontId="14" fillId="0" borderId="9" xfId="0" applyFont="1" applyBorder="1" applyAlignment="1">
      <alignment horizontal="center"/>
    </xf>
    <xf numFmtId="0" fontId="14" fillId="0" borderId="22" xfId="0" applyFont="1" applyBorder="1" applyAlignment="1">
      <alignment horizontal="center"/>
    </xf>
    <xf numFmtId="49" fontId="14" fillId="0" borderId="63" xfId="0" applyNumberFormat="1" applyFont="1" applyBorder="1" applyAlignment="1" applyProtection="1"/>
    <xf numFmtId="0" fontId="14" fillId="0" borderId="22" xfId="0" applyFont="1" applyBorder="1" applyAlignment="1" applyProtection="1"/>
    <xf numFmtId="0" fontId="14" fillId="0" borderId="22" xfId="0" applyFont="1" applyFill="1" applyBorder="1" applyAlignment="1" applyProtection="1"/>
    <xf numFmtId="0" fontId="14" fillId="0" borderId="9" xfId="0" applyFont="1" applyFill="1" applyBorder="1" applyAlignment="1" applyProtection="1">
      <protection locked="0"/>
    </xf>
    <xf numFmtId="173" fontId="12" fillId="0" borderId="17" xfId="0" applyNumberFormat="1" applyFont="1" applyBorder="1" applyAlignment="1" applyProtection="1">
      <alignment horizontal="center"/>
      <protection locked="0"/>
    </xf>
    <xf numFmtId="173" fontId="14" fillId="0" borderId="12" xfId="0" applyNumberFormat="1" applyFont="1" applyBorder="1" applyAlignment="1" applyProtection="1">
      <protection locked="0"/>
    </xf>
    <xf numFmtId="173" fontId="12" fillId="0" borderId="0" xfId="0" applyNumberFormat="1" applyFont="1" applyBorder="1" applyAlignment="1" applyProtection="1">
      <protection locked="0"/>
    </xf>
    <xf numFmtId="0" fontId="31" fillId="0" borderId="0" xfId="0" applyFont="1" applyAlignment="1"/>
    <xf numFmtId="4" fontId="12" fillId="0" borderId="12" xfId="0" applyNumberFormat="1" applyFont="1" applyBorder="1" applyAlignment="1" applyProtection="1">
      <protection locked="0"/>
    </xf>
    <xf numFmtId="43" fontId="10" fillId="5" borderId="23" xfId="0" applyNumberFormat="1" applyFont="1" applyFill="1" applyBorder="1" applyAlignment="1" applyProtection="1">
      <alignment horizontal="center" vertical="center" wrapText="1"/>
      <protection locked="0"/>
    </xf>
    <xf numFmtId="43" fontId="10" fillId="5" borderId="78" xfId="0" applyNumberFormat="1" applyFont="1" applyFill="1" applyBorder="1" applyAlignment="1" applyProtection="1">
      <alignment horizontal="center" vertical="center" wrapText="1"/>
      <protection locked="0"/>
    </xf>
    <xf numFmtId="1" fontId="10" fillId="8" borderId="23" xfId="0" applyNumberFormat="1" applyFont="1" applyFill="1" applyBorder="1" applyAlignment="1" applyProtection="1">
      <alignment horizontal="center" vertical="center" wrapText="1"/>
      <protection locked="0"/>
    </xf>
    <xf numFmtId="43" fontId="10" fillId="5" borderId="23" xfId="0" applyNumberFormat="1" applyFont="1" applyFill="1" applyBorder="1" applyAlignment="1" applyProtection="1">
      <alignment horizontal="right" vertical="center" wrapText="1"/>
      <protection locked="0"/>
    </xf>
    <xf numFmtId="43" fontId="10" fillId="5" borderId="24" xfId="0" applyNumberFormat="1" applyFont="1" applyFill="1" applyBorder="1" applyAlignment="1" applyProtection="1">
      <alignment horizontal="right" vertical="center" wrapText="1"/>
      <protection locked="0"/>
    </xf>
    <xf numFmtId="0" fontId="10" fillId="0" borderId="32" xfId="0" applyFont="1" applyBorder="1" applyAlignment="1" applyProtection="1">
      <alignment horizontal="center"/>
      <protection locked="0"/>
    </xf>
    <xf numFmtId="0" fontId="14" fillId="0" borderId="44" xfId="0" applyFont="1" applyBorder="1" applyAlignment="1">
      <alignment horizontal="center"/>
    </xf>
    <xf numFmtId="0" fontId="10" fillId="0" borderId="31" xfId="0" applyFont="1" applyBorder="1" applyAlignment="1" applyProtection="1">
      <alignment horizontal="center"/>
      <protection locked="0"/>
    </xf>
    <xf numFmtId="0" fontId="10" fillId="0" borderId="48" xfId="0" applyFont="1" applyBorder="1" applyAlignment="1">
      <alignment horizontal="centerContinuous"/>
    </xf>
    <xf numFmtId="0" fontId="10" fillId="0" borderId="35" xfId="0" applyFont="1" applyBorder="1" applyAlignment="1">
      <alignment horizontal="centerContinuous"/>
    </xf>
    <xf numFmtId="0" fontId="11" fillId="0" borderId="48" xfId="0" applyFont="1" applyBorder="1" applyAlignment="1">
      <alignment horizontal="centerContinuous"/>
    </xf>
    <xf numFmtId="0" fontId="10" fillId="0" borderId="48" xfId="0" quotePrefix="1" applyFont="1" applyBorder="1" applyAlignment="1">
      <alignment horizontal="center"/>
    </xf>
    <xf numFmtId="0" fontId="10" fillId="0" borderId="35" xfId="0" quotePrefix="1" applyFont="1" applyBorder="1" applyAlignment="1">
      <alignment horizontal="center"/>
    </xf>
    <xf numFmtId="49" fontId="14" fillId="0" borderId="33" xfId="0" applyNumberFormat="1" applyFont="1" applyBorder="1" applyAlignment="1"/>
    <xf numFmtId="0" fontId="14" fillId="0" borderId="51" xfId="0" applyFont="1" applyBorder="1" applyAlignment="1"/>
    <xf numFmtId="49" fontId="14" fillId="0" borderId="33" xfId="0" applyNumberFormat="1" applyFont="1" applyBorder="1" applyAlignment="1">
      <alignment horizontal="centerContinuous"/>
    </xf>
    <xf numFmtId="0" fontId="14" fillId="0" borderId="53" xfId="0" applyFont="1" applyBorder="1" applyAlignment="1">
      <alignment horizontal="center"/>
    </xf>
    <xf numFmtId="0" fontId="14" fillId="0" borderId="36" xfId="0" applyFont="1" applyBorder="1" applyAlignment="1">
      <alignment horizontal="left"/>
    </xf>
    <xf numFmtId="0" fontId="14" fillId="0" borderId="9" xfId="0" applyFont="1" applyBorder="1" applyAlignment="1">
      <alignment horizontal="centerContinuous"/>
    </xf>
    <xf numFmtId="0" fontId="14" fillId="0" borderId="22" xfId="0" applyFont="1" applyBorder="1" applyAlignment="1">
      <alignment horizontal="center" wrapText="1"/>
    </xf>
    <xf numFmtId="0" fontId="14" fillId="0" borderId="22" xfId="0" applyFont="1" applyBorder="1" applyAlignment="1">
      <alignment horizontal="centerContinuous" wrapText="1"/>
    </xf>
    <xf numFmtId="0" fontId="14" fillId="0" borderId="37" xfId="0" applyFont="1" applyBorder="1" applyAlignment="1">
      <alignment horizontal="centerContinuous" wrapText="1"/>
    </xf>
    <xf numFmtId="43" fontId="14" fillId="0" borderId="63" xfId="1" applyFont="1" applyBorder="1" applyAlignment="1">
      <alignment horizontal="center"/>
    </xf>
    <xf numFmtId="43" fontId="14" fillId="0" borderId="22" xfId="1" applyFont="1" applyBorder="1" applyAlignment="1">
      <alignment horizontal="left" wrapText="1"/>
    </xf>
    <xf numFmtId="43" fontId="14" fillId="0" borderId="70" xfId="1" applyFont="1" applyBorder="1" applyAlignment="1" applyProtection="1">
      <protection locked="0"/>
    </xf>
    <xf numFmtId="167" fontId="14" fillId="0" borderId="22" xfId="1" applyNumberFormat="1" applyFont="1" applyBorder="1" applyAlignment="1" applyProtection="1">
      <alignment horizontal="left"/>
      <protection locked="0"/>
    </xf>
    <xf numFmtId="167" fontId="14" fillId="2" borderId="22" xfId="1" applyNumberFormat="1" applyFont="1" applyFill="1" applyBorder="1" applyAlignment="1" applyProtection="1">
      <alignment horizontal="center"/>
      <protection locked="0"/>
    </xf>
    <xf numFmtId="167" fontId="14" fillId="2" borderId="9" xfId="1" applyNumberFormat="1" applyFont="1" applyFill="1" applyBorder="1" applyAlignment="1" applyProtection="1">
      <alignment horizontal="center"/>
      <protection locked="0"/>
    </xf>
    <xf numFmtId="167" fontId="14" fillId="2" borderId="70" xfId="1" applyNumberFormat="1" applyFont="1" applyFill="1" applyBorder="1" applyAlignment="1" applyProtection="1">
      <protection locked="0"/>
    </xf>
    <xf numFmtId="167" fontId="14" fillId="0" borderId="0" xfId="1" applyNumberFormat="1" applyFont="1" applyBorder="1" applyAlignment="1" applyProtection="1">
      <alignment horizontal="left"/>
      <protection locked="0"/>
    </xf>
    <xf numFmtId="167" fontId="14" fillId="0" borderId="9" xfId="1" applyNumberFormat="1" applyFont="1" applyBorder="1" applyAlignment="1" applyProtection="1">
      <alignment horizontal="left"/>
      <protection locked="0"/>
    </xf>
    <xf numFmtId="167" fontId="14" fillId="2" borderId="70" xfId="1" applyNumberFormat="1" applyFont="1" applyFill="1" applyBorder="1" applyAlignment="1" applyProtection="1">
      <alignment horizontal="center"/>
      <protection locked="0"/>
    </xf>
    <xf numFmtId="43" fontId="14" fillId="7" borderId="63" xfId="1" applyFont="1" applyFill="1" applyBorder="1" applyAlignment="1">
      <alignment horizontal="center"/>
    </xf>
    <xf numFmtId="43" fontId="14" fillId="7" borderId="22" xfId="1" applyFont="1" applyFill="1" applyBorder="1" applyAlignment="1">
      <alignment horizontal="left"/>
    </xf>
    <xf numFmtId="43" fontId="14" fillId="7" borderId="9" xfId="1" applyFont="1" applyFill="1" applyBorder="1" applyAlignment="1">
      <alignment horizontal="left"/>
    </xf>
    <xf numFmtId="43" fontId="14" fillId="7" borderId="22" xfId="1" applyFont="1" applyFill="1" applyBorder="1" applyAlignment="1">
      <alignment horizontal="center" wrapText="1"/>
    </xf>
    <xf numFmtId="43" fontId="14" fillId="7" borderId="9" xfId="1" applyFont="1" applyFill="1" applyBorder="1" applyAlignment="1">
      <alignment horizontal="center" wrapText="1"/>
    </xf>
    <xf numFmtId="43" fontId="14" fillId="7" borderId="70" xfId="1" applyFont="1" applyFill="1" applyBorder="1" applyAlignment="1"/>
    <xf numFmtId="43" fontId="14" fillId="2" borderId="38" xfId="1" applyFont="1" applyFill="1" applyBorder="1" applyAlignment="1">
      <alignment horizontal="center"/>
    </xf>
    <xf numFmtId="43" fontId="28" fillId="2" borderId="53" xfId="1" applyFont="1" applyFill="1" applyBorder="1" applyAlignment="1">
      <alignment horizontal="left"/>
    </xf>
    <xf numFmtId="43" fontId="14" fillId="7" borderId="53" xfId="1" applyFont="1" applyFill="1" applyBorder="1" applyAlignment="1">
      <alignment horizontal="left"/>
    </xf>
    <xf numFmtId="43" fontId="14" fillId="7" borderId="53" xfId="1" applyFont="1" applyFill="1" applyBorder="1" applyAlignment="1">
      <alignment horizontal="center"/>
    </xf>
    <xf numFmtId="43" fontId="14" fillId="7" borderId="14" xfId="1" applyFont="1" applyFill="1" applyBorder="1" applyAlignment="1">
      <alignment horizontal="center"/>
    </xf>
    <xf numFmtId="43" fontId="14" fillId="0" borderId="79" xfId="1" applyFont="1" applyBorder="1" applyAlignment="1">
      <alignment horizontal="center"/>
    </xf>
    <xf numFmtId="43" fontId="28" fillId="0" borderId="80" xfId="1" applyFont="1" applyBorder="1" applyAlignment="1">
      <alignment horizontal="left" wrapText="1"/>
    </xf>
    <xf numFmtId="43" fontId="14" fillId="7" borderId="80" xfId="1" applyFont="1" applyFill="1" applyBorder="1" applyAlignment="1">
      <alignment horizontal="left"/>
    </xf>
    <xf numFmtId="43" fontId="14" fillId="7" borderId="80" xfId="1" applyFont="1" applyFill="1" applyBorder="1" applyAlignment="1">
      <alignment horizontal="center"/>
    </xf>
    <xf numFmtId="43" fontId="14" fillId="7" borderId="81" xfId="1" applyFont="1" applyFill="1" applyBorder="1" applyAlignment="1">
      <alignment horizontal="center"/>
    </xf>
    <xf numFmtId="49" fontId="14" fillId="5" borderId="52" xfId="0" applyNumberFormat="1" applyFont="1" applyFill="1" applyBorder="1" applyAlignment="1">
      <alignment horizontal="center"/>
    </xf>
    <xf numFmtId="0" fontId="14" fillId="5" borderId="50" xfId="0" applyFont="1" applyFill="1" applyBorder="1" applyAlignment="1">
      <alignment horizontal="left"/>
    </xf>
    <xf numFmtId="43" fontId="14" fillId="5" borderId="50" xfId="0" applyNumberFormat="1" applyFont="1" applyFill="1" applyBorder="1" applyAlignment="1" applyProtection="1">
      <alignment horizontal="left"/>
      <protection locked="0"/>
    </xf>
    <xf numFmtId="168" fontId="14" fillId="5" borderId="50" xfId="1" applyNumberFormat="1" applyFont="1" applyFill="1" applyBorder="1" applyAlignment="1" applyProtection="1">
      <protection locked="0"/>
    </xf>
    <xf numFmtId="168" fontId="14" fillId="5" borderId="6" xfId="1" applyNumberFormat="1" applyFont="1" applyFill="1" applyBorder="1" applyAlignment="1" applyProtection="1">
      <protection locked="0"/>
    </xf>
    <xf numFmtId="49" fontId="14" fillId="5" borderId="79" xfId="0" applyNumberFormat="1" applyFont="1" applyFill="1" applyBorder="1" applyAlignment="1">
      <alignment horizontal="center"/>
    </xf>
    <xf numFmtId="43" fontId="14" fillId="7" borderId="80" xfId="0" applyNumberFormat="1" applyFont="1" applyFill="1" applyBorder="1" applyAlignment="1">
      <alignment horizontal="left"/>
    </xf>
    <xf numFmtId="168" fontId="14" fillId="7" borderId="80" xfId="1" applyNumberFormat="1" applyFont="1" applyFill="1" applyBorder="1" applyAlignment="1"/>
    <xf numFmtId="168" fontId="14" fillId="7" borderId="82" xfId="1" applyNumberFormat="1" applyFont="1" applyFill="1" applyBorder="1" applyAlignment="1"/>
    <xf numFmtId="0" fontId="14" fillId="0" borderId="83" xfId="0" applyFont="1" applyFill="1" applyBorder="1" applyAlignment="1">
      <alignment horizontal="center"/>
    </xf>
    <xf numFmtId="0" fontId="14" fillId="0" borderId="58" xfId="0" applyFont="1" applyFill="1" applyBorder="1" applyAlignment="1">
      <alignment horizontal="left" wrapText="1"/>
    </xf>
    <xf numFmtId="0" fontId="14" fillId="7" borderId="58" xfId="0" applyFont="1" applyFill="1" applyBorder="1" applyAlignment="1">
      <alignment horizontal="left"/>
    </xf>
    <xf numFmtId="168" fontId="14" fillId="7" borderId="58" xfId="1" applyNumberFormat="1" applyFont="1" applyFill="1" applyBorder="1" applyAlignment="1"/>
    <xf numFmtId="170" fontId="14" fillId="0" borderId="0" xfId="4" applyNumberFormat="1" applyFont="1" applyAlignment="1"/>
    <xf numFmtId="166" fontId="14" fillId="0" borderId="0" xfId="0" applyNumberFormat="1" applyFont="1" applyAlignment="1"/>
    <xf numFmtId="0" fontId="32" fillId="0" borderId="0" xfId="0" applyFont="1" applyAlignment="1"/>
    <xf numFmtId="0" fontId="10" fillId="0" borderId="4" xfId="0" quotePrefix="1" applyFont="1" applyBorder="1" applyAlignment="1" applyProtection="1">
      <alignment horizontal="center"/>
      <protection locked="0"/>
    </xf>
    <xf numFmtId="49" fontId="14" fillId="0" borderId="22" xfId="0" applyNumberFormat="1" applyFont="1" applyBorder="1" applyAlignment="1">
      <alignment horizontal="centerContinuous"/>
    </xf>
    <xf numFmtId="0" fontId="14" fillId="0" borderId="22" xfId="0" applyFont="1" applyBorder="1" applyAlignment="1">
      <alignment horizontal="centerContinuous"/>
    </xf>
    <xf numFmtId="49" fontId="14" fillId="0" borderId="22" xfId="0" applyNumberFormat="1" applyFont="1" applyBorder="1" applyAlignment="1">
      <alignment horizontal="left"/>
    </xf>
    <xf numFmtId="0" fontId="14" fillId="0" borderId="22" xfId="0" applyFont="1" applyBorder="1" applyAlignment="1">
      <alignment horizontal="center" vertical="center"/>
    </xf>
    <xf numFmtId="0" fontId="14" fillId="0" borderId="22" xfId="0" applyFont="1" applyFill="1" applyBorder="1" applyAlignment="1">
      <alignment vertical="center"/>
    </xf>
    <xf numFmtId="0" fontId="14" fillId="0" borderId="22" xfId="0" applyFont="1" applyFill="1" applyBorder="1" applyAlignment="1">
      <alignment horizontal="left" wrapText="1"/>
    </xf>
    <xf numFmtId="0" fontId="14" fillId="0" borderId="22" xfId="0" applyFont="1" applyBorder="1" applyAlignment="1">
      <alignment horizontal="left"/>
    </xf>
    <xf numFmtId="0" fontId="14" fillId="0" borderId="22" xfId="0" applyFont="1" applyBorder="1" applyAlignment="1">
      <alignment horizontal="left" wrapText="1"/>
    </xf>
    <xf numFmtId="0" fontId="14" fillId="0" borderId="22" xfId="0" applyFont="1" applyFill="1" applyBorder="1" applyAlignment="1">
      <alignment vertical="center" wrapText="1"/>
    </xf>
    <xf numFmtId="49" fontId="14" fillId="0" borderId="32" xfId="0" applyNumberFormat="1" applyFont="1" applyBorder="1" applyAlignment="1"/>
    <xf numFmtId="0" fontId="14" fillId="0" borderId="84" xfId="0" applyFont="1" applyBorder="1" applyAlignment="1">
      <alignment horizontal="center"/>
    </xf>
    <xf numFmtId="0" fontId="14" fillId="0" borderId="85" xfId="0" applyFont="1" applyBorder="1" applyAlignment="1">
      <alignment horizontal="centerContinuous"/>
    </xf>
    <xf numFmtId="0" fontId="14" fillId="0" borderId="86" xfId="0" applyFont="1" applyBorder="1" applyAlignment="1">
      <alignment horizontal="centerContinuous"/>
    </xf>
    <xf numFmtId="0" fontId="14" fillId="0" borderId="84" xfId="0" applyFont="1" applyBorder="1" applyAlignment="1">
      <alignment horizontal="centerContinuous"/>
    </xf>
    <xf numFmtId="0" fontId="14" fillId="0" borderId="50" xfId="0" applyFont="1" applyBorder="1" applyAlignment="1"/>
    <xf numFmtId="0" fontId="14" fillId="0" borderId="4" xfId="0" applyFont="1" applyBorder="1" applyAlignment="1"/>
    <xf numFmtId="0" fontId="14" fillId="3" borderId="48" xfId="0" applyFont="1" applyFill="1" applyBorder="1" applyAlignment="1"/>
    <xf numFmtId="0" fontId="14" fillId="3" borderId="4" xfId="0" applyFont="1" applyFill="1" applyBorder="1" applyAlignment="1"/>
    <xf numFmtId="49" fontId="14" fillId="0" borderId="22" xfId="0" applyNumberFormat="1" applyFont="1" applyBorder="1" applyAlignment="1">
      <alignment horizontal="center"/>
    </xf>
    <xf numFmtId="0" fontId="14" fillId="0" borderId="22" xfId="0" applyFont="1" applyBorder="1" applyAlignment="1">
      <alignment wrapText="1"/>
    </xf>
    <xf numFmtId="168" fontId="14" fillId="5" borderId="22" xfId="1" applyNumberFormat="1" applyFont="1" applyFill="1" applyBorder="1" applyAlignment="1"/>
    <xf numFmtId="9" fontId="14" fillId="0" borderId="22" xfId="0" applyNumberFormat="1" applyFont="1" applyBorder="1" applyAlignment="1">
      <alignment horizontal="centerContinuous"/>
    </xf>
    <xf numFmtId="168" fontId="14" fillId="5" borderId="22" xfId="1" applyNumberFormat="1" applyFont="1" applyFill="1" applyBorder="1" applyAlignment="1" applyProtection="1">
      <protection locked="0"/>
    </xf>
    <xf numFmtId="49" fontId="14" fillId="0" borderId="80" xfId="0" applyNumberFormat="1" applyFont="1" applyBorder="1" applyAlignment="1">
      <alignment horizontal="center"/>
    </xf>
    <xf numFmtId="0" fontId="14" fillId="0" borderId="80" xfId="0" applyFont="1" applyBorder="1" applyAlignment="1"/>
    <xf numFmtId="168" fontId="14" fillId="5" borderId="80" xfId="1" applyNumberFormat="1" applyFont="1" applyFill="1" applyBorder="1" applyAlignment="1"/>
    <xf numFmtId="9" fontId="14" fillId="0" borderId="80" xfId="0" applyNumberFormat="1" applyFont="1" applyBorder="1" applyAlignment="1">
      <alignment horizontal="centerContinuous"/>
    </xf>
    <xf numFmtId="168" fontId="14" fillId="5" borderId="80" xfId="1" applyNumberFormat="1" applyFont="1" applyFill="1" applyBorder="1" applyAlignment="1" applyProtection="1">
      <protection locked="0"/>
    </xf>
    <xf numFmtId="0" fontId="14" fillId="0" borderId="0" xfId="0" applyFont="1" applyBorder="1" applyAlignment="1">
      <alignment wrapText="1"/>
    </xf>
    <xf numFmtId="49" fontId="14" fillId="0" borderId="50" xfId="0" applyNumberFormat="1" applyFont="1" applyBorder="1" applyAlignment="1">
      <alignment horizontal="center"/>
    </xf>
    <xf numFmtId="0" fontId="10" fillId="0" borderId="14" xfId="0" applyFont="1" applyBorder="1" applyAlignment="1" applyProtection="1">
      <alignment horizontal="center"/>
    </xf>
    <xf numFmtId="0" fontId="14" fillId="0" borderId="0" xfId="0" applyFont="1" applyProtection="1">
      <alignment wrapText="1"/>
    </xf>
    <xf numFmtId="0" fontId="14" fillId="0" borderId="6" xfId="0" applyFont="1" applyBorder="1" applyAlignment="1" applyProtection="1">
      <alignment horizontal="center"/>
    </xf>
    <xf numFmtId="0" fontId="22" fillId="0" borderId="14" xfId="0" applyFont="1" applyBorder="1" applyAlignment="1" applyProtection="1">
      <alignment horizontal="center"/>
    </xf>
    <xf numFmtId="0" fontId="22" fillId="0" borderId="15" xfId="0" applyFont="1" applyBorder="1" applyAlignment="1" applyProtection="1">
      <alignment horizontal="center"/>
    </xf>
    <xf numFmtId="0" fontId="22" fillId="0" borderId="16" xfId="0" applyFont="1" applyBorder="1" applyAlignment="1" applyProtection="1">
      <alignment horizontal="center"/>
    </xf>
    <xf numFmtId="0" fontId="22" fillId="0" borderId="4" xfId="0" applyFont="1" applyBorder="1" applyAlignment="1" applyProtection="1"/>
    <xf numFmtId="0" fontId="22" fillId="0" borderId="5" xfId="0" applyFont="1" applyBorder="1" applyAlignment="1" applyProtection="1"/>
    <xf numFmtId="0" fontId="22" fillId="0" borderId="6" xfId="0" applyFont="1" applyBorder="1" applyAlignment="1" applyProtection="1"/>
    <xf numFmtId="0" fontId="32" fillId="0" borderId="0" xfId="0" applyFont="1" applyAlignment="1" applyProtection="1"/>
    <xf numFmtId="0" fontId="31" fillId="0" borderId="0" xfId="0" applyFont="1" applyAlignment="1" applyProtection="1"/>
    <xf numFmtId="0" fontId="10" fillId="0" borderId="15" xfId="0" applyFont="1" applyBorder="1" applyAlignment="1" applyProtection="1">
      <alignment horizontal="right"/>
    </xf>
    <xf numFmtId="0" fontId="10" fillId="0" borderId="2" xfId="0" applyFont="1" applyBorder="1" applyAlignment="1" applyProtection="1">
      <alignment horizontal="centerContinuous"/>
    </xf>
    <xf numFmtId="0" fontId="10" fillId="0" borderId="0" xfId="0" applyFont="1" applyBorder="1" applyAlignment="1" applyProtection="1">
      <alignment horizontal="centerContinuous"/>
    </xf>
    <xf numFmtId="0" fontId="10" fillId="0" borderId="3" xfId="0" applyFont="1" applyBorder="1" applyAlignment="1" applyProtection="1">
      <alignment horizontal="centerContinuous"/>
    </xf>
    <xf numFmtId="0" fontId="11" fillId="0" borderId="2" xfId="0" applyFont="1" applyBorder="1" applyAlignment="1" applyProtection="1">
      <alignment horizontal="centerContinuous"/>
    </xf>
    <xf numFmtId="0" fontId="10" fillId="0" borderId="4" xfId="0" quotePrefix="1" applyFont="1" applyBorder="1" applyAlignment="1" applyProtection="1">
      <alignment horizontal="center"/>
    </xf>
    <xf numFmtId="0" fontId="10" fillId="0" borderId="5" xfId="0" quotePrefix="1" applyFont="1" applyBorder="1" applyAlignment="1" applyProtection="1">
      <alignment horizontal="center"/>
    </xf>
    <xf numFmtId="0" fontId="22" fillId="0" borderId="0" xfId="0" applyFont="1" applyAlignment="1" applyProtection="1"/>
    <xf numFmtId="0" fontId="14" fillId="0" borderId="0" xfId="0" applyFont="1" applyBorder="1" applyAlignment="1" applyProtection="1"/>
    <xf numFmtId="0" fontId="22" fillId="0" borderId="32" xfId="0" applyFont="1" applyBorder="1" applyAlignment="1"/>
    <xf numFmtId="0" fontId="22" fillId="0" borderId="84" xfId="0" applyFont="1" applyBorder="1" applyAlignment="1">
      <alignment horizontal="center"/>
    </xf>
    <xf numFmtId="0" fontId="22" fillId="0" borderId="87" xfId="0" applyFont="1" applyBorder="1" applyAlignment="1">
      <alignment horizontal="center"/>
    </xf>
    <xf numFmtId="0" fontId="22" fillId="0" borderId="33" xfId="0" applyFont="1" applyBorder="1" applyAlignment="1"/>
    <xf numFmtId="0" fontId="22" fillId="0" borderId="50" xfId="0" applyFont="1" applyBorder="1" applyAlignment="1"/>
    <xf numFmtId="0" fontId="22" fillId="0" borderId="69" xfId="0" applyFont="1" applyBorder="1" applyAlignment="1">
      <alignment horizontal="center"/>
    </xf>
    <xf numFmtId="49" fontId="22" fillId="0" borderId="63" xfId="0" applyNumberFormat="1" applyFont="1" applyBorder="1" applyAlignment="1">
      <alignment horizontal="center"/>
    </xf>
    <xf numFmtId="0" fontId="22" fillId="0" borderId="22" xfId="0" applyFont="1" applyBorder="1" applyAlignment="1" applyProtection="1">
      <protection locked="0"/>
    </xf>
    <xf numFmtId="0" fontId="22" fillId="0" borderId="70" xfId="0" applyFont="1" applyBorder="1" applyAlignment="1" applyProtection="1">
      <protection locked="0"/>
    </xf>
    <xf numFmtId="49" fontId="22" fillId="0" borderId="75" xfId="0" applyNumberFormat="1" applyFont="1" applyBorder="1" applyAlignment="1">
      <alignment horizontal="center"/>
    </xf>
    <xf numFmtId="0" fontId="22" fillId="0" borderId="76" xfId="0" applyFont="1" applyBorder="1" applyAlignment="1" applyProtection="1">
      <protection locked="0"/>
    </xf>
    <xf numFmtId="0" fontId="22" fillId="0" borderId="77" xfId="0" applyFont="1" applyBorder="1" applyAlignment="1" applyProtection="1">
      <protection locked="0"/>
    </xf>
    <xf numFmtId="0" fontId="22" fillId="0" borderId="86" xfId="0" applyFont="1" applyBorder="1" applyAlignment="1">
      <alignment horizontal="center"/>
    </xf>
    <xf numFmtId="0" fontId="22" fillId="0" borderId="4" xfId="0" applyFont="1" applyBorder="1" applyAlignment="1"/>
    <xf numFmtId="0" fontId="11" fillId="0" borderId="0" xfId="0" applyFont="1" applyBorder="1" applyAlignment="1">
      <alignment horizontal="centerContinuous"/>
    </xf>
    <xf numFmtId="0" fontId="14" fillId="0" borderId="88" xfId="0" applyFont="1" applyBorder="1" applyAlignment="1">
      <alignment horizontal="center"/>
    </xf>
    <xf numFmtId="0" fontId="22" fillId="0" borderId="48" xfId="0" applyFont="1" applyBorder="1" applyAlignment="1"/>
    <xf numFmtId="49" fontId="22" fillId="0" borderId="33" xfId="0" applyNumberFormat="1" applyFont="1" applyBorder="1" applyAlignment="1">
      <alignment horizontal="center" vertical="center"/>
    </xf>
    <xf numFmtId="0" fontId="22" fillId="0" borderId="4" xfId="0" applyFont="1" applyBorder="1" applyAlignment="1" applyProtection="1">
      <protection locked="0"/>
    </xf>
    <xf numFmtId="49" fontId="22" fillId="0" borderId="83" xfId="0" applyNumberFormat="1" applyFont="1" applyBorder="1" applyAlignment="1">
      <alignment horizontal="center" vertical="center"/>
    </xf>
    <xf numFmtId="0" fontId="22" fillId="0" borderId="89" xfId="0" applyFont="1" applyBorder="1" applyAlignment="1">
      <alignment horizontal="center"/>
    </xf>
    <xf numFmtId="0" fontId="22" fillId="3" borderId="22" xfId="0" applyFont="1" applyFill="1" applyBorder="1" applyAlignment="1"/>
    <xf numFmtId="0" fontId="28" fillId="0" borderId="0" xfId="0" applyFont="1" applyAlignment="1"/>
    <xf numFmtId="49" fontId="22" fillId="0" borderId="48" xfId="0" applyNumberFormat="1" applyFont="1" applyBorder="1" applyAlignment="1">
      <alignment horizontal="center" vertical="center"/>
    </xf>
    <xf numFmtId="0" fontId="22" fillId="0" borderId="53" xfId="0" applyFont="1" applyBorder="1" applyAlignment="1" applyProtection="1">
      <protection locked="0"/>
    </xf>
    <xf numFmtId="49" fontId="22" fillId="0" borderId="72" xfId="0" applyNumberFormat="1" applyFont="1" applyBorder="1" applyAlignment="1">
      <alignment horizontal="center" vertical="center"/>
    </xf>
    <xf numFmtId="0" fontId="22" fillId="0" borderId="65" xfId="0" applyFont="1" applyBorder="1" applyAlignment="1"/>
    <xf numFmtId="0" fontId="22" fillId="0" borderId="65" xfId="0" applyFont="1" applyBorder="1" applyAlignment="1" applyProtection="1">
      <protection locked="0"/>
    </xf>
    <xf numFmtId="0" fontId="14" fillId="0" borderId="0" xfId="5" applyFont="1" applyAlignment="1"/>
    <xf numFmtId="0" fontId="10" fillId="0" borderId="2" xfId="5" applyFont="1" applyBorder="1" applyAlignment="1"/>
    <xf numFmtId="0" fontId="10" fillId="0" borderId="0" xfId="5" applyFont="1" applyBorder="1" applyAlignment="1">
      <alignment horizontal="centerContinuous"/>
    </xf>
    <xf numFmtId="0" fontId="10" fillId="0" borderId="3" xfId="5" applyFont="1" applyBorder="1" applyAlignment="1"/>
    <xf numFmtId="0" fontId="10" fillId="0" borderId="4" xfId="5" quotePrefix="1" applyFont="1" applyBorder="1" applyAlignment="1"/>
    <xf numFmtId="0" fontId="10" fillId="0" borderId="5" xfId="5" applyFont="1" applyBorder="1" applyAlignment="1"/>
    <xf numFmtId="0" fontId="10" fillId="0" borderId="6" xfId="5" applyFont="1" applyBorder="1" applyAlignment="1"/>
    <xf numFmtId="0" fontId="13" fillId="0" borderId="0" xfId="5" applyFont="1" applyAlignment="1"/>
    <xf numFmtId="0" fontId="22" fillId="0" borderId="32" xfId="5" applyFont="1" applyBorder="1" applyAlignment="1"/>
    <xf numFmtId="0" fontId="22" fillId="0" borderId="31" xfId="5" applyFont="1" applyBorder="1" applyAlignment="1">
      <alignment horizontal="center"/>
    </xf>
    <xf numFmtId="0" fontId="22" fillId="0" borderId="33" xfId="5" applyFont="1" applyBorder="1" applyAlignment="1"/>
    <xf numFmtId="0" fontId="22" fillId="0" borderId="51" xfId="5" applyFont="1" applyBorder="1" applyAlignment="1">
      <alignment horizontal="center"/>
    </xf>
    <xf numFmtId="49" fontId="22" fillId="0" borderId="36" xfId="5" applyNumberFormat="1" applyFont="1" applyBorder="1" applyAlignment="1">
      <alignment horizontal="center"/>
    </xf>
    <xf numFmtId="0" fontId="22" fillId="0" borderId="22" xfId="5" applyFont="1" applyBorder="1" applyAlignment="1">
      <alignment wrapText="1"/>
    </xf>
    <xf numFmtId="0" fontId="14" fillId="5" borderId="0" xfId="5" applyFont="1" applyFill="1" applyAlignment="1"/>
    <xf numFmtId="0" fontId="22" fillId="0" borderId="22" xfId="5" quotePrefix="1" applyFont="1" applyBorder="1" applyAlignment="1">
      <alignment horizontal="left" wrapText="1"/>
    </xf>
    <xf numFmtId="49" fontId="22" fillId="9" borderId="36" xfId="5" applyNumberFormat="1" applyFont="1" applyFill="1" applyBorder="1" applyAlignment="1">
      <alignment horizontal="center"/>
    </xf>
    <xf numFmtId="0" fontId="22" fillId="9" borderId="71" xfId="5" applyFont="1" applyFill="1" applyBorder="1" applyAlignment="1">
      <alignment horizontal="center"/>
    </xf>
    <xf numFmtId="49" fontId="22" fillId="0" borderId="36" xfId="5" applyNumberFormat="1" applyFont="1" applyBorder="1" applyAlignment="1" applyProtection="1">
      <alignment horizontal="center"/>
      <protection locked="0"/>
    </xf>
    <xf numFmtId="0" fontId="22" fillId="0" borderId="22" xfId="5" quotePrefix="1" applyFont="1" applyBorder="1" applyAlignment="1" applyProtection="1">
      <alignment horizontal="left" wrapText="1"/>
      <protection locked="0"/>
    </xf>
    <xf numFmtId="0" fontId="22" fillId="0" borderId="71" xfId="5" applyFont="1" applyBorder="1" applyAlignment="1" applyProtection="1">
      <alignment horizontal="center" vertical="center"/>
      <protection locked="0"/>
    </xf>
    <xf numFmtId="0" fontId="22" fillId="0" borderId="70" xfId="5" applyFont="1" applyBorder="1" applyAlignment="1" applyProtection="1">
      <alignment horizontal="center" vertical="center"/>
      <protection locked="0"/>
    </xf>
    <xf numFmtId="0" fontId="22" fillId="0" borderId="22" xfId="5" applyFont="1" applyBorder="1" applyAlignment="1" applyProtection="1">
      <alignment wrapText="1"/>
      <protection locked="0"/>
    </xf>
    <xf numFmtId="0" fontId="22" fillId="0" borderId="70" xfId="5" applyFont="1" applyBorder="1" applyAlignment="1" applyProtection="1">
      <alignment horizontal="center"/>
      <protection locked="0"/>
    </xf>
    <xf numFmtId="0" fontId="22" fillId="0" borderId="70" xfId="5" applyFont="1" applyBorder="1" applyAlignment="1" applyProtection="1">
      <protection locked="0"/>
    </xf>
    <xf numFmtId="49" fontId="22" fillId="0" borderId="90" xfId="5" applyNumberFormat="1" applyFont="1" applyBorder="1" applyAlignment="1" applyProtection="1">
      <alignment horizontal="center"/>
      <protection locked="0"/>
    </xf>
    <xf numFmtId="0" fontId="22" fillId="0" borderId="76" xfId="5" quotePrefix="1" applyFont="1" applyBorder="1" applyAlignment="1" applyProtection="1">
      <alignment horizontal="left" wrapText="1"/>
      <protection locked="0"/>
    </xf>
    <xf numFmtId="0" fontId="22" fillId="0" borderId="77" xfId="5" applyFont="1" applyBorder="1" applyAlignment="1" applyProtection="1">
      <alignment horizontal="center" vertical="center"/>
      <protection locked="0"/>
    </xf>
    <xf numFmtId="0" fontId="14" fillId="0" borderId="0" xfId="5" applyFont="1" applyBorder="1" applyAlignment="1"/>
    <xf numFmtId="49" fontId="22" fillId="0" borderId="0" xfId="5" applyNumberFormat="1" applyFont="1" applyBorder="1" applyAlignment="1">
      <alignment horizontal="center"/>
    </xf>
    <xf numFmtId="0" fontId="22" fillId="0" borderId="0" xfId="5" applyFont="1" applyBorder="1" applyAlignment="1">
      <alignment wrapText="1"/>
    </xf>
    <xf numFmtId="0" fontId="22" fillId="0" borderId="0" xfId="5" applyFont="1" applyBorder="1" applyAlignment="1">
      <alignment horizontal="center"/>
    </xf>
    <xf numFmtId="0" fontId="22" fillId="0" borderId="0" xfId="5" quotePrefix="1" applyFont="1" applyBorder="1" applyAlignment="1">
      <alignment horizontal="left" wrapText="1"/>
    </xf>
    <xf numFmtId="0" fontId="22" fillId="0" borderId="0" xfId="5" applyFont="1" applyBorder="1" applyAlignment="1"/>
    <xf numFmtId="0" fontId="10" fillId="0" borderId="16" xfId="0" applyFont="1" applyBorder="1" applyAlignment="1" applyProtection="1">
      <alignment horizontal="center"/>
    </xf>
    <xf numFmtId="0" fontId="10" fillId="0" borderId="6" xfId="0" quotePrefix="1" applyFont="1" applyBorder="1" applyAlignment="1" applyProtection="1">
      <alignment horizontal="center"/>
    </xf>
    <xf numFmtId="0" fontId="10" fillId="0" borderId="0" xfId="0" quotePrefix="1" applyFont="1" applyBorder="1" applyAlignment="1"/>
    <xf numFmtId="0" fontId="17" fillId="0" borderId="91" xfId="0" applyFont="1" applyBorder="1" applyAlignment="1">
      <alignment horizontal="center"/>
    </xf>
    <xf numFmtId="0" fontId="17" fillId="0" borderId="18" xfId="0" applyFont="1" applyBorder="1" applyAlignment="1">
      <alignment horizontal="center"/>
    </xf>
    <xf numFmtId="0" fontId="17" fillId="0" borderId="92" xfId="0" applyFont="1" applyBorder="1" applyAlignment="1">
      <alignment horizontal="center"/>
    </xf>
    <xf numFmtId="0" fontId="22" fillId="0" borderId="80" xfId="0" applyFont="1" applyBorder="1" applyAlignment="1" applyProtection="1">
      <protection locked="0"/>
    </xf>
    <xf numFmtId="0" fontId="14" fillId="0" borderId="72" xfId="0" applyFont="1" applyBorder="1" applyAlignment="1"/>
    <xf numFmtId="0" fontId="22" fillId="0" borderId="93" xfId="0" applyFont="1" applyBorder="1" applyAlignment="1" applyProtection="1">
      <protection locked="0"/>
    </xf>
    <xf numFmtId="0" fontId="28" fillId="0" borderId="0" xfId="0" applyFont="1" applyAlignment="1">
      <alignment wrapText="1"/>
    </xf>
    <xf numFmtId="0" fontId="14" fillId="0" borderId="0" xfId="0" applyFont="1" applyAlignment="1" applyProtection="1">
      <protection locked="0"/>
    </xf>
    <xf numFmtId="0" fontId="22" fillId="0" borderId="0" xfId="0" applyFont="1" applyBorder="1" applyAlignment="1" applyProtection="1"/>
    <xf numFmtId="0" fontId="22" fillId="0" borderId="5" xfId="0" applyFont="1" applyBorder="1" applyAlignment="1" applyProtection="1">
      <alignment horizontal="center" wrapText="1"/>
    </xf>
    <xf numFmtId="0" fontId="22" fillId="0" borderId="0" xfId="0" applyFont="1" applyBorder="1" applyAlignment="1" applyProtection="1">
      <alignment wrapText="1"/>
    </xf>
    <xf numFmtId="5" fontId="22" fillId="0" borderId="0" xfId="0" applyNumberFormat="1" applyFont="1" applyAlignment="1" applyProtection="1"/>
    <xf numFmtId="37" fontId="22" fillId="0" borderId="5" xfId="0" applyNumberFormat="1" applyFont="1" applyBorder="1" applyAlignment="1" applyProtection="1"/>
    <xf numFmtId="37" fontId="22" fillId="0" borderId="0" xfId="0" applyNumberFormat="1" applyFont="1" applyBorder="1" applyAlignment="1" applyProtection="1"/>
    <xf numFmtId="37" fontId="22" fillId="0" borderId="0" xfId="0" applyNumberFormat="1" applyFont="1" applyAlignment="1" applyProtection="1"/>
    <xf numFmtId="0" fontId="22" fillId="0" borderId="0" xfId="0" quotePrefix="1" applyFont="1" applyAlignment="1" applyProtection="1"/>
    <xf numFmtId="0" fontId="14" fillId="0" borderId="32" xfId="0" applyFont="1" applyBorder="1" applyAlignment="1" applyProtection="1">
      <alignment horizontal="center"/>
    </xf>
    <xf numFmtId="0" fontId="14" fillId="0" borderId="86" xfId="0" applyFont="1" applyBorder="1" applyAlignment="1" applyProtection="1">
      <alignment horizontal="center"/>
    </xf>
    <xf numFmtId="0" fontId="14" fillId="0" borderId="87" xfId="0" applyFont="1" applyBorder="1" applyAlignment="1" applyProtection="1">
      <alignment horizontal="center"/>
    </xf>
    <xf numFmtId="0" fontId="28" fillId="0" borderId="48" xfId="0" applyFont="1" applyBorder="1" applyAlignment="1" applyProtection="1">
      <alignment horizontal="center" vertical="center"/>
    </xf>
    <xf numFmtId="0" fontId="14" fillId="0" borderId="63" xfId="0" applyFont="1" applyBorder="1" applyAlignment="1">
      <alignment horizontal="center" vertical="center"/>
    </xf>
    <xf numFmtId="0" fontId="14" fillId="0" borderId="65" xfId="0" applyFont="1" applyBorder="1" applyAlignment="1" applyProtection="1">
      <protection locked="0"/>
    </xf>
    <xf numFmtId="0" fontId="14" fillId="0" borderId="94" xfId="0" applyFont="1" applyBorder="1" applyAlignment="1" applyProtection="1">
      <protection locked="0"/>
    </xf>
    <xf numFmtId="0" fontId="14" fillId="0" borderId="95" xfId="0" applyFont="1" applyBorder="1" applyAlignment="1">
      <alignment horizontal="center" vertical="center"/>
    </xf>
    <xf numFmtId="0" fontId="14" fillId="0" borderId="96" xfId="0" applyFont="1" applyBorder="1" applyAlignment="1"/>
    <xf numFmtId="0" fontId="10" fillId="0" borderId="14" xfId="5" applyFont="1" applyBorder="1" applyAlignment="1" applyProtection="1">
      <alignment horizontal="center"/>
      <protection locked="0"/>
    </xf>
    <xf numFmtId="0" fontId="10" fillId="0" borderId="15" xfId="5" applyFont="1" applyBorder="1" applyAlignment="1" applyProtection="1">
      <alignment horizontal="center"/>
      <protection locked="0"/>
    </xf>
    <xf numFmtId="0" fontId="10" fillId="0" borderId="15" xfId="5" applyFont="1" applyBorder="1" applyAlignment="1" applyProtection="1">
      <alignment horizontal="right"/>
      <protection locked="0"/>
    </xf>
    <xf numFmtId="0" fontId="10" fillId="0" borderId="16" xfId="5" applyFont="1" applyBorder="1" applyAlignment="1" applyProtection="1">
      <alignment horizontal="center"/>
      <protection locked="0"/>
    </xf>
    <xf numFmtId="0" fontId="10" fillId="0" borderId="4" xfId="5" quotePrefix="1" applyFont="1" applyBorder="1" applyAlignment="1">
      <alignment horizontal="center"/>
    </xf>
    <xf numFmtId="0" fontId="10" fillId="0" borderId="5" xfId="5" quotePrefix="1" applyFont="1" applyBorder="1" applyAlignment="1">
      <alignment horizontal="center"/>
    </xf>
    <xf numFmtId="0" fontId="10" fillId="0" borderId="6" xfId="5" quotePrefix="1" applyFont="1" applyBorder="1" applyAlignment="1">
      <alignment horizontal="center"/>
    </xf>
    <xf numFmtId="0" fontId="14" fillId="0" borderId="0" xfId="5" applyFont="1" applyAlignment="1">
      <alignment horizontal="centerContinuous"/>
    </xf>
    <xf numFmtId="49" fontId="14" fillId="0" borderId="0" xfId="5" applyNumberFormat="1" applyFont="1" applyAlignment="1">
      <alignment horizontal="centerContinuous"/>
    </xf>
    <xf numFmtId="49" fontId="13" fillId="0" borderId="0" xfId="5" applyNumberFormat="1" applyFont="1" applyAlignment="1"/>
    <xf numFmtId="49" fontId="14" fillId="0" borderId="0" xfId="5" applyNumberFormat="1" applyFont="1" applyAlignment="1"/>
    <xf numFmtId="49" fontId="14" fillId="0" borderId="42" xfId="5" applyNumberFormat="1" applyFont="1" applyBorder="1" applyAlignment="1">
      <alignment horizontal="center"/>
    </xf>
    <xf numFmtId="0" fontId="14" fillId="0" borderId="43" xfId="5" applyFont="1" applyBorder="1" applyAlignment="1">
      <alignment horizontal="center"/>
    </xf>
    <xf numFmtId="0" fontId="14" fillId="0" borderId="47" xfId="5" applyFont="1" applyBorder="1" applyAlignment="1">
      <alignment horizontal="center"/>
    </xf>
    <xf numFmtId="49" fontId="14" fillId="0" borderId="48" xfId="5" applyNumberFormat="1" applyFont="1" applyBorder="1" applyAlignment="1"/>
    <xf numFmtId="0" fontId="14" fillId="0" borderId="35" xfId="5" applyFont="1" applyBorder="1" applyAlignment="1">
      <alignment horizontal="center"/>
    </xf>
    <xf numFmtId="49" fontId="14" fillId="0" borderId="33" xfId="5" applyNumberFormat="1" applyFont="1" applyBorder="1" applyAlignment="1"/>
    <xf numFmtId="0" fontId="14" fillId="0" borderId="51" xfId="5" applyFont="1" applyBorder="1" applyAlignment="1">
      <alignment horizontal="center"/>
    </xf>
    <xf numFmtId="49" fontId="14" fillId="0" borderId="38" xfId="5" applyNumberFormat="1" applyFont="1" applyBorder="1" applyAlignment="1">
      <alignment horizontal="left" vertical="center"/>
    </xf>
    <xf numFmtId="0" fontId="14" fillId="0" borderId="53" xfId="5" applyFont="1" applyBorder="1" applyAlignment="1">
      <alignment horizontal="left" vertical="center"/>
    </xf>
    <xf numFmtId="0" fontId="14" fillId="0" borderId="71" xfId="5" applyFont="1" applyFill="1" applyBorder="1" applyAlignment="1" applyProtection="1">
      <alignment horizontal="center"/>
      <protection locked="0"/>
    </xf>
    <xf numFmtId="49" fontId="14" fillId="0" borderId="63" xfId="5" applyNumberFormat="1" applyFont="1" applyBorder="1" applyAlignment="1">
      <alignment horizontal="left" vertical="center"/>
    </xf>
    <xf numFmtId="0" fontId="14" fillId="0" borderId="22" xfId="5" applyFont="1" applyBorder="1" applyAlignment="1">
      <alignment horizontal="left" vertical="center"/>
    </xf>
    <xf numFmtId="49" fontId="14" fillId="0" borderId="34" xfId="5" applyNumberFormat="1" applyFont="1" applyBorder="1" applyAlignment="1">
      <alignment horizontal="left" vertical="center"/>
    </xf>
    <xf numFmtId="0" fontId="14" fillId="0" borderId="2" xfId="5" quotePrefix="1" applyFont="1" applyBorder="1" applyAlignment="1">
      <alignment horizontal="left" wrapText="1"/>
    </xf>
    <xf numFmtId="49" fontId="14" fillId="0" borderId="63" xfId="5" applyNumberFormat="1" applyFont="1" applyBorder="1" applyAlignment="1">
      <alignment vertical="center"/>
    </xf>
    <xf numFmtId="49" fontId="14" fillId="0" borderId="79" xfId="5" applyNumberFormat="1" applyFont="1" applyBorder="1" applyAlignment="1">
      <alignment horizontal="left" vertical="center"/>
    </xf>
    <xf numFmtId="0" fontId="14" fillId="0" borderId="81" xfId="5" quotePrefix="1" applyFont="1" applyBorder="1" applyAlignment="1">
      <alignment horizontal="left" wrapText="1"/>
    </xf>
    <xf numFmtId="0" fontId="17" fillId="0" borderId="49" xfId="5" applyFont="1" applyBorder="1" applyAlignment="1">
      <alignment horizontal="left" vertical="center"/>
    </xf>
    <xf numFmtId="0" fontId="14" fillId="0" borderId="97" xfId="5" applyFont="1" applyFill="1" applyBorder="1" applyAlignment="1" applyProtection="1">
      <alignment horizontal="center"/>
      <protection locked="0"/>
    </xf>
    <xf numFmtId="0" fontId="17" fillId="0" borderId="22" xfId="5" applyFont="1" applyBorder="1" applyAlignment="1">
      <alignment horizontal="left" vertical="center" wrapText="1"/>
    </xf>
    <xf numFmtId="49" fontId="14" fillId="0" borderId="75" xfId="5" applyNumberFormat="1" applyFont="1" applyBorder="1" applyAlignment="1">
      <alignment horizontal="left" vertical="center"/>
    </xf>
    <xf numFmtId="0" fontId="14" fillId="0" borderId="59" xfId="5" quotePrefix="1" applyFont="1" applyBorder="1" applyAlignment="1">
      <alignment horizontal="left" wrapText="1"/>
    </xf>
    <xf numFmtId="0" fontId="14" fillId="0" borderId="77" xfId="5" applyFont="1" applyFill="1" applyBorder="1" applyAlignment="1" applyProtection="1">
      <alignment horizontal="center"/>
      <protection locked="0"/>
    </xf>
    <xf numFmtId="0" fontId="14" fillId="0" borderId="0" xfId="5" applyFont="1" applyBorder="1" applyAlignment="1">
      <alignment wrapText="1"/>
    </xf>
    <xf numFmtId="0" fontId="18" fillId="0" borderId="14" xfId="5" applyFont="1" applyBorder="1" applyAlignment="1" applyProtection="1">
      <alignment horizontal="center"/>
    </xf>
    <xf numFmtId="0" fontId="18" fillId="0" borderId="15" xfId="5" applyFont="1" applyBorder="1" applyAlignment="1" applyProtection="1">
      <alignment horizontal="center"/>
    </xf>
    <xf numFmtId="0" fontId="10" fillId="0" borderId="15" xfId="5" applyFont="1" applyBorder="1" applyAlignment="1" applyProtection="1">
      <alignment horizontal="right"/>
    </xf>
    <xf numFmtId="0" fontId="14" fillId="0" borderId="8" xfId="0" applyFont="1" applyBorder="1" applyAlignment="1" applyProtection="1"/>
    <xf numFmtId="0" fontId="18" fillId="0" borderId="16" xfId="5" applyFont="1" applyBorder="1" applyAlignment="1" applyProtection="1">
      <alignment horizontal="center"/>
    </xf>
    <xf numFmtId="0" fontId="14" fillId="0" borderId="0" xfId="5" applyFont="1" applyAlignment="1" applyProtection="1"/>
    <xf numFmtId="0" fontId="10" fillId="0" borderId="4" xfId="5" applyFont="1" applyBorder="1" applyAlignment="1" applyProtection="1"/>
    <xf numFmtId="0" fontId="10" fillId="0" borderId="5" xfId="5" quotePrefix="1" applyFont="1" applyBorder="1" applyAlignment="1" applyProtection="1">
      <alignment horizontal="center"/>
    </xf>
    <xf numFmtId="0" fontId="10" fillId="0" borderId="5" xfId="5" applyFont="1" applyBorder="1" applyAlignment="1" applyProtection="1">
      <alignment horizontal="right"/>
    </xf>
    <xf numFmtId="0" fontId="10" fillId="0" borderId="6" xfId="5" applyFont="1" applyBorder="1" applyAlignment="1" applyProtection="1">
      <alignment horizontal="center"/>
    </xf>
    <xf numFmtId="49" fontId="14" fillId="0" borderId="0" xfId="5" applyNumberFormat="1" applyFont="1" applyAlignment="1" applyProtection="1"/>
    <xf numFmtId="0" fontId="14" fillId="0" borderId="44" xfId="5" applyFont="1" applyBorder="1" applyAlignment="1">
      <alignment horizontal="center"/>
    </xf>
    <xf numFmtId="0" fontId="14" fillId="0" borderId="98" xfId="5" applyFont="1" applyBorder="1" applyAlignment="1">
      <alignment horizontal="center"/>
    </xf>
    <xf numFmtId="49" fontId="14" fillId="0" borderId="36" xfId="5" applyNumberFormat="1" applyFont="1" applyBorder="1" applyAlignment="1">
      <alignment wrapText="1"/>
    </xf>
    <xf numFmtId="0" fontId="14" fillId="0" borderId="22" xfId="5" applyFont="1" applyBorder="1" applyAlignment="1">
      <alignment horizontal="center"/>
    </xf>
    <xf numFmtId="0" fontId="14" fillId="0" borderId="10" xfId="5" applyFont="1" applyBorder="1" applyAlignment="1">
      <alignment horizontal="center"/>
    </xf>
    <xf numFmtId="0" fontId="14" fillId="0" borderId="97" xfId="5" applyFont="1" applyBorder="1" applyAlignment="1">
      <alignment horizontal="center"/>
    </xf>
    <xf numFmtId="49" fontId="14" fillId="0" borderId="63" xfId="5" applyNumberFormat="1" applyFont="1" applyBorder="1" applyAlignment="1"/>
    <xf numFmtId="0" fontId="14" fillId="0" borderId="70" xfId="5" quotePrefix="1" applyFont="1" applyBorder="1" applyAlignment="1">
      <alignment horizontal="left" wrapText="1"/>
    </xf>
    <xf numFmtId="0" fontId="14" fillId="7" borderId="48" xfId="5" quotePrefix="1" applyFont="1" applyFill="1" applyBorder="1" applyAlignment="1">
      <alignment horizontal="left" wrapText="1"/>
    </xf>
    <xf numFmtId="44" fontId="14" fillId="0" borderId="99" xfId="5" applyNumberFormat="1" applyFont="1" applyBorder="1" applyAlignment="1" applyProtection="1">
      <alignment horizontal="left"/>
      <protection locked="0"/>
    </xf>
    <xf numFmtId="0" fontId="14" fillId="0" borderId="50" xfId="5" quotePrefix="1" applyFont="1" applyBorder="1" applyAlignment="1">
      <alignment horizontal="left" wrapText="1"/>
    </xf>
    <xf numFmtId="0" fontId="14" fillId="3" borderId="22" xfId="5" applyFont="1" applyFill="1" applyBorder="1" applyAlignment="1"/>
    <xf numFmtId="0" fontId="14" fillId="3" borderId="97" xfId="5" applyFont="1" applyFill="1" applyBorder="1" applyAlignment="1"/>
    <xf numFmtId="49" fontId="14" fillId="0" borderId="50" xfId="5" applyNumberFormat="1" applyFont="1" applyBorder="1" applyAlignment="1" applyProtection="1">
      <protection locked="0"/>
    </xf>
    <xf numFmtId="44" fontId="14" fillId="0" borderId="6" xfId="5" applyNumberFormat="1" applyFont="1" applyBorder="1" applyAlignment="1" applyProtection="1">
      <protection locked="0"/>
    </xf>
    <xf numFmtId="49" fontId="14" fillId="0" borderId="49" xfId="5" applyNumberFormat="1" applyFont="1" applyBorder="1" applyAlignment="1" applyProtection="1">
      <protection locked="0"/>
    </xf>
    <xf numFmtId="44" fontId="14" fillId="0" borderId="0" xfId="5" applyNumberFormat="1" applyFont="1" applyBorder="1" applyAlignment="1" applyProtection="1">
      <protection locked="0"/>
    </xf>
    <xf numFmtId="49" fontId="14" fillId="0" borderId="100" xfId="5" applyNumberFormat="1" applyFont="1" applyBorder="1" applyAlignment="1"/>
    <xf numFmtId="0" fontId="14" fillId="0" borderId="101" xfId="5" quotePrefix="1" applyFont="1" applyBorder="1" applyAlignment="1">
      <alignment horizontal="left" wrapText="1"/>
    </xf>
    <xf numFmtId="0" fontId="14" fillId="3" borderId="102" xfId="5" applyFont="1" applyFill="1" applyBorder="1" applyAlignment="1">
      <alignment wrapText="1"/>
    </xf>
    <xf numFmtId="44" fontId="14" fillId="0" borderId="103" xfId="5" applyNumberFormat="1" applyFont="1" applyBorder="1" applyAlignment="1" applyProtection="1">
      <alignment horizontal="left"/>
      <protection locked="0"/>
    </xf>
    <xf numFmtId="49" fontId="14" fillId="0" borderId="104" xfId="5" applyNumberFormat="1" applyFont="1" applyBorder="1" applyAlignment="1"/>
    <xf numFmtId="0" fontId="14" fillId="0" borderId="105" xfId="5" applyFont="1" applyBorder="1" applyAlignment="1">
      <alignment horizontal="left" vertical="center" wrapText="1"/>
    </xf>
    <xf numFmtId="0" fontId="14" fillId="3" borderId="50" xfId="5" applyFont="1" applyFill="1" applyBorder="1" applyAlignment="1"/>
    <xf numFmtId="0" fontId="14" fillId="3" borderId="0" xfId="5" applyFont="1" applyFill="1" applyBorder="1" applyAlignment="1"/>
    <xf numFmtId="44" fontId="14" fillId="0" borderId="106" xfId="5" applyNumberFormat="1" applyFont="1" applyBorder="1" applyAlignment="1" applyProtection="1">
      <alignment horizontal="left"/>
      <protection locked="0"/>
    </xf>
    <xf numFmtId="49" fontId="14" fillId="0" borderId="57" xfId="5" applyNumberFormat="1" applyFont="1" applyBorder="1" applyAlignment="1"/>
    <xf numFmtId="0" fontId="14" fillId="0" borderId="54" xfId="5" quotePrefix="1" applyFont="1" applyBorder="1" applyAlignment="1">
      <alignment horizontal="left" wrapText="1"/>
    </xf>
    <xf numFmtId="0" fontId="14" fillId="3" borderId="107" xfId="5" applyFont="1" applyFill="1" applyBorder="1" applyAlignment="1">
      <alignment horizontal="center" wrapText="1"/>
    </xf>
    <xf numFmtId="0" fontId="10" fillId="0" borderId="108" xfId="0" applyFont="1" applyBorder="1" applyAlignment="1" applyProtection="1">
      <alignment horizontal="center"/>
    </xf>
    <xf numFmtId="0" fontId="10" fillId="0" borderId="7" xfId="0" applyFont="1" applyBorder="1" applyAlignment="1" applyProtection="1">
      <alignment horizontal="center"/>
    </xf>
    <xf numFmtId="0" fontId="10" fillId="0" borderId="109" xfId="0" applyFont="1" applyBorder="1" applyAlignment="1" applyProtection="1"/>
    <xf numFmtId="0" fontId="10" fillId="0" borderId="110" xfId="0" applyFont="1" applyBorder="1" applyAlignment="1" applyProtection="1">
      <alignment horizontal="centerContinuous"/>
    </xf>
    <xf numFmtId="0" fontId="10" fillId="0" borderId="0" xfId="0" quotePrefix="1" applyFont="1" applyBorder="1" applyAlignment="1" applyProtection="1">
      <alignment horizontal="center"/>
    </xf>
    <xf numFmtId="0" fontId="10" fillId="0" borderId="11" xfId="0" applyFont="1" applyBorder="1" applyAlignment="1" applyProtection="1"/>
    <xf numFmtId="0" fontId="10" fillId="0" borderId="13" xfId="0" applyFont="1" applyBorder="1" applyAlignment="1" applyProtection="1"/>
    <xf numFmtId="49" fontId="14" fillId="0" borderId="0" xfId="0" applyNumberFormat="1" applyFont="1" applyAlignment="1" applyProtection="1"/>
    <xf numFmtId="0" fontId="14" fillId="0" borderId="86" xfId="0" applyFont="1" applyBorder="1" applyAlignment="1"/>
    <xf numFmtId="0" fontId="14" fillId="0" borderId="84" xfId="0" applyFont="1" applyBorder="1" applyAlignment="1"/>
    <xf numFmtId="0" fontId="14" fillId="0" borderId="31" xfId="0" applyFont="1" applyBorder="1" applyAlignment="1"/>
    <xf numFmtId="49" fontId="14" fillId="0" borderId="48" xfId="0" applyNumberFormat="1" applyFont="1" applyBorder="1" applyAlignment="1"/>
    <xf numFmtId="0" fontId="14" fillId="0" borderId="49" xfId="0" applyFont="1" applyBorder="1" applyAlignment="1">
      <alignment horizontal="center"/>
    </xf>
    <xf numFmtId="0" fontId="14" fillId="0" borderId="35" xfId="0" applyFont="1" applyBorder="1" applyAlignment="1">
      <alignment horizontal="center"/>
    </xf>
    <xf numFmtId="0" fontId="26" fillId="0" borderId="4" xfId="0" applyFont="1" applyBorder="1" applyAlignment="1"/>
    <xf numFmtId="0" fontId="14" fillId="3" borderId="51" xfId="0" applyFont="1" applyFill="1" applyBorder="1" applyAlignment="1">
      <alignment horizontal="center"/>
    </xf>
    <xf numFmtId="49" fontId="14" fillId="0" borderId="63" xfId="0" applyNumberFormat="1" applyFont="1" applyBorder="1" applyAlignment="1">
      <alignment horizontal="center" vertical="center" wrapText="1"/>
    </xf>
    <xf numFmtId="0" fontId="14" fillId="0" borderId="51" xfId="0" quotePrefix="1" applyFont="1" applyBorder="1" applyAlignment="1">
      <alignment horizontal="center" wrapText="1"/>
    </xf>
    <xf numFmtId="0" fontId="14" fillId="0" borderId="51" xfId="0" quotePrefix="1" applyFont="1" applyBorder="1" applyAlignment="1">
      <alignment horizontal="left" wrapText="1"/>
    </xf>
    <xf numFmtId="0" fontId="14" fillId="0" borderId="69" xfId="0" applyFont="1" applyBorder="1" applyAlignment="1">
      <alignment horizontal="left" vertical="center" wrapText="1"/>
    </xf>
    <xf numFmtId="0" fontId="14" fillId="0" borderId="51" xfId="0" applyFont="1" applyBorder="1" applyAlignment="1">
      <alignment wrapText="1"/>
    </xf>
    <xf numFmtId="49" fontId="14" fillId="0" borderId="79" xfId="0" applyNumberFormat="1" applyFont="1" applyBorder="1" applyAlignment="1">
      <alignment horizontal="center" vertical="center"/>
    </xf>
    <xf numFmtId="0" fontId="14" fillId="0" borderId="81" xfId="0" applyFont="1" applyBorder="1" applyAlignment="1"/>
    <xf numFmtId="0" fontId="14" fillId="0" borderId="80" xfId="0" applyFont="1" applyBorder="1" applyAlignment="1" applyProtection="1">
      <protection locked="0"/>
    </xf>
    <xf numFmtId="0" fontId="14" fillId="0" borderId="111" xfId="0" applyFont="1" applyBorder="1" applyAlignment="1"/>
    <xf numFmtId="49" fontId="14" fillId="0" borderId="72" xfId="0" applyNumberFormat="1" applyFont="1" applyBorder="1" applyAlignment="1">
      <alignment horizontal="center" vertical="center"/>
    </xf>
    <xf numFmtId="0" fontId="14" fillId="3" borderId="112" xfId="0" applyFont="1" applyFill="1" applyBorder="1" applyAlignment="1"/>
    <xf numFmtId="0" fontId="14" fillId="3" borderId="69" xfId="0" applyFont="1" applyFill="1" applyBorder="1" applyAlignment="1"/>
    <xf numFmtId="0" fontId="14" fillId="0" borderId="51" xfId="0" quotePrefix="1" applyFont="1" applyBorder="1" applyAlignment="1">
      <alignment horizontal="left" vertical="center" wrapText="1"/>
    </xf>
    <xf numFmtId="49" fontId="14" fillId="0" borderId="34" xfId="0" applyNumberFormat="1" applyFont="1" applyBorder="1" applyAlignment="1">
      <alignment horizontal="center"/>
    </xf>
    <xf numFmtId="0" fontId="14" fillId="3" borderId="35" xfId="0" applyFont="1" applyFill="1" applyBorder="1" applyAlignment="1"/>
    <xf numFmtId="49" fontId="14" fillId="0" borderId="64" xfId="0" applyNumberFormat="1" applyFont="1" applyBorder="1" applyAlignment="1">
      <alignment horizontal="center"/>
    </xf>
    <xf numFmtId="49" fontId="14" fillId="0" borderId="0" xfId="0" applyNumberFormat="1" applyFont="1" applyAlignment="1">
      <alignment horizontal="center"/>
    </xf>
    <xf numFmtId="0" fontId="18" fillId="0" borderId="8" xfId="0" applyFont="1" applyBorder="1" applyAlignment="1" applyProtection="1"/>
    <xf numFmtId="0" fontId="14" fillId="0" borderId="16" xfId="0" applyFont="1" applyBorder="1" applyAlignment="1" applyProtection="1"/>
    <xf numFmtId="0" fontId="10" fillId="0" borderId="4" xfId="0" applyFont="1" applyBorder="1" applyAlignment="1" applyProtection="1"/>
    <xf numFmtId="0" fontId="10" fillId="0" borderId="5" xfId="0" applyFont="1" applyBorder="1" applyAlignment="1" applyProtection="1"/>
    <xf numFmtId="0" fontId="14" fillId="0" borderId="6" xfId="0" applyFont="1" applyBorder="1" applyAlignment="1" applyProtection="1"/>
    <xf numFmtId="0" fontId="14" fillId="0" borderId="113" xfId="0" applyFont="1" applyBorder="1" applyAlignment="1" applyProtection="1"/>
    <xf numFmtId="0" fontId="14" fillId="0" borderId="85" xfId="0" applyFont="1" applyBorder="1" applyAlignment="1" applyProtection="1"/>
    <xf numFmtId="0" fontId="14" fillId="4" borderId="84" xfId="0" applyFont="1" applyFill="1" applyBorder="1" applyAlignment="1" applyProtection="1"/>
    <xf numFmtId="0" fontId="14" fillId="0" borderId="52" xfId="0" applyFont="1" applyBorder="1" applyAlignment="1" applyProtection="1"/>
    <xf numFmtId="0" fontId="14" fillId="0" borderId="5" xfId="0" applyFont="1" applyBorder="1" applyAlignment="1" applyProtection="1">
      <alignment horizontal="centerContinuous"/>
    </xf>
    <xf numFmtId="0" fontId="14" fillId="4" borderId="50" xfId="0" applyFont="1" applyFill="1" applyBorder="1" applyAlignment="1" applyProtection="1"/>
    <xf numFmtId="0" fontId="28" fillId="0" borderId="14" xfId="0" applyFont="1" applyBorder="1" applyAlignment="1">
      <alignment vertical="center"/>
    </xf>
    <xf numFmtId="0" fontId="28" fillId="0" borderId="16" xfId="0" applyFont="1" applyBorder="1" applyAlignment="1">
      <alignment vertical="center"/>
    </xf>
    <xf numFmtId="168" fontId="14" fillId="0" borderId="53" xfId="1" applyNumberFormat="1" applyFont="1" applyBorder="1" applyAlignment="1" applyProtection="1">
      <alignment horizontal="left"/>
      <protection locked="0"/>
    </xf>
    <xf numFmtId="10" fontId="14" fillId="0" borderId="53" xfId="6" applyNumberFormat="1" applyFont="1" applyBorder="1" applyAlignment="1" applyProtection="1">
      <alignment horizontal="right"/>
      <protection locked="0"/>
    </xf>
    <xf numFmtId="49" fontId="14" fillId="0" borderId="22" xfId="0" applyNumberFormat="1" applyFont="1" applyBorder="1" applyAlignment="1">
      <alignment horizontal="center" vertical="center"/>
    </xf>
    <xf numFmtId="0" fontId="28" fillId="0" borderId="22" xfId="0" applyFont="1" applyBorder="1" applyAlignment="1">
      <alignment vertical="center"/>
    </xf>
    <xf numFmtId="168" fontId="14" fillId="0" borderId="22" xfId="1" applyNumberFormat="1" applyFont="1" applyBorder="1" applyAlignment="1" applyProtection="1">
      <alignment horizontal="left"/>
      <protection locked="0"/>
    </xf>
    <xf numFmtId="0" fontId="14" fillId="0" borderId="114" xfId="0" applyFont="1" applyBorder="1" applyAlignment="1">
      <alignment horizontal="center"/>
    </xf>
    <xf numFmtId="0" fontId="14" fillId="0" borderId="3" xfId="0" applyFont="1" applyBorder="1" applyAlignment="1">
      <alignment horizontal="center"/>
    </xf>
    <xf numFmtId="0" fontId="14" fillId="3" borderId="34" xfId="0" applyFont="1" applyFill="1" applyBorder="1" applyAlignment="1"/>
    <xf numFmtId="0" fontId="34" fillId="0" borderId="3" xfId="0" applyFont="1" applyBorder="1" applyAlignment="1"/>
    <xf numFmtId="0" fontId="14" fillId="0" borderId="97" xfId="0" applyFont="1" applyBorder="1" applyAlignment="1">
      <alignment horizontal="center"/>
    </xf>
    <xf numFmtId="0" fontId="34" fillId="0" borderId="50" xfId="0" applyFont="1" applyBorder="1" applyAlignment="1"/>
    <xf numFmtId="0" fontId="14" fillId="3" borderId="6" xfId="0" applyFont="1" applyFill="1" applyBorder="1" applyAlignment="1"/>
    <xf numFmtId="49" fontId="14" fillId="0" borderId="34" xfId="0" applyNumberFormat="1" applyFont="1" applyBorder="1" applyAlignment="1">
      <alignment vertical="center"/>
    </xf>
    <xf numFmtId="0" fontId="14" fillId="0" borderId="50" xfId="0" applyFont="1" applyBorder="1" applyAlignment="1">
      <alignment horizontal="left" wrapText="1"/>
    </xf>
    <xf numFmtId="0" fontId="14" fillId="0" borderId="49" xfId="0" applyFont="1" applyBorder="1" applyAlignment="1">
      <alignment vertical="center" wrapText="1"/>
    </xf>
    <xf numFmtId="49" fontId="14" fillId="0" borderId="79" xfId="0" applyNumberFormat="1" applyFont="1" applyBorder="1" applyAlignment="1">
      <alignment vertical="center"/>
    </xf>
    <xf numFmtId="0" fontId="14" fillId="0" borderId="82" xfId="0" applyFont="1" applyBorder="1" applyAlignment="1">
      <alignment wrapText="1"/>
    </xf>
    <xf numFmtId="0" fontId="14" fillId="0" borderId="79" xfId="0" applyFont="1" applyBorder="1" applyAlignment="1">
      <alignment wrapText="1"/>
    </xf>
    <xf numFmtId="0" fontId="14" fillId="0" borderId="48" xfId="0" applyFont="1" applyBorder="1" applyAlignment="1">
      <alignment wrapText="1"/>
    </xf>
    <xf numFmtId="49" fontId="14" fillId="0" borderId="52" xfId="0" applyNumberFormat="1" applyFont="1" applyBorder="1" applyAlignment="1">
      <alignment vertical="center"/>
    </xf>
    <xf numFmtId="0" fontId="14" fillId="0" borderId="6" xfId="0" applyFont="1" applyBorder="1" applyAlignment="1">
      <alignment vertical="center" wrapText="1"/>
    </xf>
    <xf numFmtId="169" fontId="14" fillId="7" borderId="6" xfId="0" applyNumberFormat="1" applyFont="1" applyFill="1" applyBorder="1" applyAlignment="1"/>
    <xf numFmtId="169" fontId="14" fillId="7" borderId="69" xfId="6" applyNumberFormat="1" applyFont="1" applyFill="1" applyBorder="1" applyAlignment="1">
      <alignment horizontal="right"/>
    </xf>
    <xf numFmtId="0" fontId="14" fillId="0" borderId="115" xfId="0" applyFont="1" applyBorder="1" applyAlignment="1"/>
    <xf numFmtId="0" fontId="14" fillId="3" borderId="115" xfId="0" applyFont="1" applyFill="1" applyBorder="1" applyAlignment="1"/>
    <xf numFmtId="0" fontId="35" fillId="0" borderId="0" xfId="0" applyFont="1" applyBorder="1" applyAlignment="1">
      <alignment horizontal="centerContinuous"/>
    </xf>
    <xf numFmtId="0" fontId="14" fillId="0" borderId="0" xfId="0" applyFont="1" applyBorder="1">
      <alignment wrapText="1"/>
    </xf>
    <xf numFmtId="0" fontId="10" fillId="0" borderId="4" xfId="0" applyFont="1" applyBorder="1" applyAlignment="1">
      <alignment horizontal="centerContinuous"/>
    </xf>
    <xf numFmtId="0" fontId="10" fillId="0" borderId="6" xfId="0" applyFont="1" applyBorder="1" applyAlignment="1">
      <alignment horizontal="centerContinuous"/>
    </xf>
    <xf numFmtId="0" fontId="26" fillId="0" borderId="0" xfId="0" applyFont="1">
      <alignment wrapText="1"/>
    </xf>
    <xf numFmtId="0" fontId="14" fillId="0" borderId="59" xfId="0" applyFont="1" applyBorder="1">
      <alignment wrapText="1"/>
    </xf>
    <xf numFmtId="0" fontId="14" fillId="3" borderId="42" xfId="0" applyFont="1" applyFill="1" applyBorder="1">
      <alignment wrapText="1"/>
    </xf>
    <xf numFmtId="0" fontId="14" fillId="0" borderId="9" xfId="0" applyFont="1" applyBorder="1">
      <alignment wrapText="1"/>
    </xf>
    <xf numFmtId="0" fontId="14" fillId="0" borderId="10" xfId="0" applyFont="1" applyBorder="1">
      <alignment wrapText="1"/>
    </xf>
    <xf numFmtId="0" fontId="14" fillId="0" borderId="116" xfId="0" applyFont="1" applyBorder="1" applyAlignment="1">
      <alignment horizontal="center"/>
    </xf>
    <xf numFmtId="0" fontId="14" fillId="0" borderId="98" xfId="0" applyFont="1" applyBorder="1" applyAlignment="1">
      <alignment horizontal="center"/>
    </xf>
    <xf numFmtId="0" fontId="14" fillId="0" borderId="48" xfId="0" applyFont="1" applyBorder="1">
      <alignment wrapText="1"/>
    </xf>
    <xf numFmtId="0" fontId="14" fillId="0" borderId="2" xfId="0" applyFont="1" applyBorder="1">
      <alignment wrapText="1"/>
    </xf>
    <xf numFmtId="0" fontId="14" fillId="0" borderId="3" xfId="0" applyFont="1" applyBorder="1">
      <alignment wrapText="1"/>
    </xf>
    <xf numFmtId="0" fontId="14" fillId="0" borderId="117" xfId="0" applyFont="1" applyBorder="1">
      <alignment wrapText="1"/>
    </xf>
    <xf numFmtId="0" fontId="14" fillId="0" borderId="97" xfId="0" applyFont="1" applyBorder="1">
      <alignment wrapText="1"/>
    </xf>
    <xf numFmtId="0" fontId="14" fillId="0" borderId="117" xfId="0" applyFont="1" applyBorder="1" applyAlignment="1">
      <alignment horizontal="center"/>
    </xf>
    <xf numFmtId="3" fontId="14" fillId="0" borderId="0" xfId="0" applyNumberFormat="1" applyFont="1" applyBorder="1" applyAlignment="1">
      <alignment horizontal="center" wrapText="1"/>
    </xf>
    <xf numFmtId="3" fontId="14" fillId="0" borderId="2" xfId="0" applyNumberFormat="1" applyFont="1" applyBorder="1" applyAlignment="1">
      <alignment horizontal="center" wrapText="1"/>
    </xf>
    <xf numFmtId="0" fontId="14" fillId="0" borderId="57" xfId="0" applyFont="1" applyBorder="1">
      <alignment wrapText="1"/>
    </xf>
    <xf numFmtId="0" fontId="14" fillId="0" borderId="55" xfId="0" applyFont="1" applyBorder="1">
      <alignment wrapText="1"/>
    </xf>
    <xf numFmtId="0" fontId="14" fillId="0" borderId="56" xfId="0" applyFont="1" applyBorder="1">
      <alignment wrapText="1"/>
    </xf>
    <xf numFmtId="0" fontId="14" fillId="0" borderId="12" xfId="0" applyFont="1" applyBorder="1">
      <alignment wrapText="1"/>
    </xf>
    <xf numFmtId="0" fontId="14" fillId="0" borderId="118" xfId="0" applyFont="1" applyBorder="1">
      <alignment wrapText="1"/>
    </xf>
    <xf numFmtId="0" fontId="28" fillId="0" borderId="12" xfId="0" applyFont="1" applyBorder="1">
      <alignment wrapText="1"/>
    </xf>
    <xf numFmtId="0" fontId="28" fillId="0" borderId="55" xfId="0" applyFont="1" applyBorder="1">
      <alignment wrapText="1"/>
    </xf>
    <xf numFmtId="0" fontId="14" fillId="0" borderId="119" xfId="0" applyFont="1" applyBorder="1">
      <alignment wrapText="1"/>
    </xf>
    <xf numFmtId="49" fontId="14" fillId="0" borderId="33" xfId="0" applyNumberFormat="1" applyFont="1" applyBorder="1">
      <alignment wrapText="1"/>
    </xf>
    <xf numFmtId="49" fontId="14" fillId="0" borderId="4" xfId="0" applyNumberFormat="1" applyFont="1" applyBorder="1">
      <alignment wrapText="1"/>
    </xf>
    <xf numFmtId="0" fontId="14" fillId="0" borderId="6" xfId="0" applyFont="1" applyBorder="1">
      <alignment wrapText="1"/>
    </xf>
    <xf numFmtId="0" fontId="14" fillId="0" borderId="4" xfId="0" applyFont="1" applyBorder="1">
      <alignment wrapText="1"/>
    </xf>
    <xf numFmtId="0" fontId="14" fillId="0" borderId="120" xfId="0" applyFont="1" applyBorder="1">
      <alignment wrapText="1"/>
    </xf>
    <xf numFmtId="0" fontId="14" fillId="0" borderId="69" xfId="0" applyFont="1" applyBorder="1">
      <alignment wrapText="1"/>
    </xf>
    <xf numFmtId="49" fontId="14" fillId="0" borderId="121" xfId="0" applyNumberFormat="1" applyFont="1" applyBorder="1">
      <alignment wrapText="1"/>
    </xf>
    <xf numFmtId="49" fontId="14" fillId="0" borderId="122" xfId="0" applyNumberFormat="1" applyFont="1" applyBorder="1">
      <alignment wrapText="1"/>
    </xf>
    <xf numFmtId="0" fontId="14" fillId="0" borderId="123" xfId="0" applyFont="1" applyBorder="1">
      <alignment wrapText="1"/>
    </xf>
    <xf numFmtId="0" fontId="14" fillId="0" borderId="124" xfId="0" applyFont="1" applyBorder="1">
      <alignment wrapText="1"/>
    </xf>
    <xf numFmtId="0" fontId="14" fillId="0" borderId="122" xfId="0" applyFont="1" applyBorder="1">
      <alignment wrapText="1"/>
    </xf>
    <xf numFmtId="0" fontId="14" fillId="0" borderId="125" xfId="0" applyFont="1" applyBorder="1">
      <alignment wrapText="1"/>
    </xf>
    <xf numFmtId="0" fontId="14" fillId="0" borderId="126" xfId="0" applyFont="1" applyBorder="1">
      <alignment wrapText="1"/>
    </xf>
    <xf numFmtId="49" fontId="14" fillId="0" borderId="48" xfId="0" applyNumberFormat="1" applyFont="1" applyBorder="1">
      <alignment wrapText="1"/>
    </xf>
    <xf numFmtId="49" fontId="14" fillId="0" borderId="89" xfId="0" applyNumberFormat="1" applyFont="1" applyBorder="1">
      <alignment wrapText="1"/>
    </xf>
    <xf numFmtId="0" fontId="14" fillId="0" borderId="115" xfId="0" applyFont="1" applyBorder="1">
      <alignment wrapText="1"/>
    </xf>
    <xf numFmtId="0" fontId="14" fillId="0" borderId="58" xfId="0" applyFont="1" applyBorder="1">
      <alignment wrapText="1"/>
    </xf>
    <xf numFmtId="0" fontId="14" fillId="0" borderId="127" xfId="0" applyFont="1" applyBorder="1">
      <alignment wrapText="1"/>
    </xf>
    <xf numFmtId="0" fontId="14" fillId="0" borderId="89" xfId="0" applyFont="1" applyBorder="1">
      <alignment wrapText="1"/>
    </xf>
    <xf numFmtId="0" fontId="14" fillId="0" borderId="96" xfId="0" applyFont="1" applyBorder="1">
      <alignment wrapText="1"/>
    </xf>
    <xf numFmtId="49" fontId="14" fillId="0" borderId="128" xfId="0" applyNumberFormat="1" applyFont="1" applyBorder="1">
      <alignment wrapText="1"/>
    </xf>
    <xf numFmtId="49" fontId="14" fillId="0" borderId="0" xfId="0" applyNumberFormat="1" applyFont="1" applyBorder="1">
      <alignment wrapText="1"/>
    </xf>
    <xf numFmtId="0" fontId="14" fillId="0" borderId="128" xfId="0" applyFont="1" applyBorder="1">
      <alignment wrapText="1"/>
    </xf>
    <xf numFmtId="0" fontId="12" fillId="0" borderId="0" xfId="0" applyFont="1">
      <alignment wrapText="1"/>
    </xf>
    <xf numFmtId="0" fontId="14" fillId="0" borderId="32" xfId="0" applyFont="1" applyBorder="1">
      <alignment wrapText="1"/>
    </xf>
    <xf numFmtId="0" fontId="14" fillId="0" borderId="84" xfId="0" applyFont="1" applyBorder="1">
      <alignment wrapText="1"/>
    </xf>
    <xf numFmtId="0" fontId="14" fillId="0" borderId="54" xfId="0" applyFont="1" applyBorder="1">
      <alignment wrapText="1"/>
    </xf>
    <xf numFmtId="0" fontId="14" fillId="0" borderId="129" xfId="0" applyFont="1" applyBorder="1" applyAlignment="1">
      <alignment horizontal="centerContinuous"/>
    </xf>
    <xf numFmtId="49" fontId="14" fillId="0" borderId="33" xfId="0" applyNumberFormat="1" applyFont="1" applyBorder="1" applyAlignment="1">
      <alignment horizontal="center" wrapText="1"/>
    </xf>
    <xf numFmtId="0" fontId="14" fillId="0" borderId="130" xfId="0" applyFont="1" applyBorder="1">
      <alignment wrapText="1"/>
    </xf>
    <xf numFmtId="49" fontId="14" fillId="0" borderId="121" xfId="0" applyNumberFormat="1" applyFont="1" applyBorder="1" applyAlignment="1">
      <alignment horizontal="center" wrapText="1"/>
    </xf>
    <xf numFmtId="0" fontId="14" fillId="0" borderId="131" xfId="0" applyFont="1" applyBorder="1" applyAlignment="1">
      <alignment horizontal="center"/>
    </xf>
    <xf numFmtId="49" fontId="14" fillId="0" borderId="95" xfId="0" applyNumberFormat="1" applyFont="1" applyBorder="1" applyAlignment="1">
      <alignment horizontal="center" wrapText="1"/>
    </xf>
    <xf numFmtId="0" fontId="14" fillId="3" borderId="58" xfId="0" applyFont="1" applyFill="1" applyBorder="1">
      <alignment wrapText="1"/>
    </xf>
    <xf numFmtId="0" fontId="14" fillId="0" borderId="132" xfId="0" applyFont="1" applyBorder="1">
      <alignment wrapText="1"/>
    </xf>
    <xf numFmtId="0" fontId="10" fillId="0" borderId="15" xfId="0" applyFont="1" applyBorder="1" applyAlignment="1" applyProtection="1">
      <alignment horizontal="right" vertical="top"/>
      <protection locked="0"/>
    </xf>
    <xf numFmtId="0" fontId="10" fillId="2" borderId="0" xfId="0" applyFont="1" applyFill="1" applyBorder="1" applyAlignment="1">
      <alignment horizontal="centerContinuous"/>
    </xf>
    <xf numFmtId="0" fontId="14" fillId="2" borderId="3" xfId="0" applyFont="1" applyFill="1" applyBorder="1" applyAlignment="1"/>
    <xf numFmtId="0" fontId="11" fillId="2" borderId="0" xfId="0" applyFont="1" applyFill="1" applyBorder="1" applyAlignment="1">
      <alignment horizontal="centerContinuous"/>
    </xf>
    <xf numFmtId="0" fontId="10" fillId="2" borderId="5" xfId="0" applyFont="1" applyFill="1" applyBorder="1" applyAlignment="1"/>
    <xf numFmtId="0" fontId="14" fillId="2" borderId="6" xfId="0" applyFont="1" applyFill="1" applyBorder="1" applyAlignment="1"/>
    <xf numFmtId="0" fontId="14" fillId="2" borderId="0" xfId="0" applyFont="1" applyFill="1" applyBorder="1" applyAlignment="1"/>
    <xf numFmtId="0" fontId="22" fillId="2" borderId="0" xfId="0" applyFont="1" applyFill="1" applyBorder="1" applyAlignment="1"/>
    <xf numFmtId="0" fontId="22" fillId="2" borderId="32" xfId="0" applyFont="1" applyFill="1" applyBorder="1" applyAlignment="1"/>
    <xf numFmtId="0" fontId="22" fillId="2" borderId="86" xfId="0" applyFont="1" applyFill="1" applyBorder="1" applyAlignment="1">
      <alignment horizontal="center"/>
    </xf>
    <xf numFmtId="0" fontId="22" fillId="2" borderId="84" xfId="0" applyFont="1" applyFill="1" applyBorder="1" applyAlignment="1">
      <alignment horizontal="center"/>
    </xf>
    <xf numFmtId="0" fontId="22" fillId="2" borderId="31" xfId="0" applyFont="1" applyFill="1" applyBorder="1" applyAlignment="1">
      <alignment horizontal="center"/>
    </xf>
    <xf numFmtId="0" fontId="22" fillId="2" borderId="33" xfId="0" applyFont="1" applyFill="1" applyBorder="1" applyAlignment="1"/>
    <xf numFmtId="0" fontId="22" fillId="2" borderId="4" xfId="0" applyFont="1" applyFill="1" applyBorder="1" applyAlignment="1"/>
    <xf numFmtId="0" fontId="22" fillId="2" borderId="50" xfId="0" applyFont="1" applyFill="1" applyBorder="1" applyAlignment="1"/>
    <xf numFmtId="0" fontId="22" fillId="2" borderId="51" xfId="0" applyFont="1" applyFill="1" applyBorder="1" applyAlignment="1"/>
    <xf numFmtId="0" fontId="22" fillId="2" borderId="40" xfId="0" applyFont="1" applyFill="1" applyBorder="1" applyAlignment="1"/>
    <xf numFmtId="0" fontId="22" fillId="2" borderId="53" xfId="0" applyFont="1" applyFill="1" applyBorder="1" applyAlignment="1"/>
    <xf numFmtId="0" fontId="22" fillId="2" borderId="53" xfId="0" applyFont="1" applyFill="1" applyBorder="1" applyAlignment="1">
      <alignment horizontal="center"/>
    </xf>
    <xf numFmtId="0" fontId="22" fillId="2" borderId="48" xfId="0" applyFont="1" applyFill="1" applyBorder="1" applyAlignment="1"/>
    <xf numFmtId="0" fontId="22" fillId="2" borderId="49" xfId="0" applyFont="1" applyFill="1" applyBorder="1" applyAlignment="1"/>
    <xf numFmtId="0" fontId="22" fillId="2" borderId="49" xfId="0" applyFont="1" applyFill="1" applyBorder="1" applyAlignment="1">
      <alignment horizontal="center"/>
    </xf>
    <xf numFmtId="0" fontId="14" fillId="2" borderId="49" xfId="0" applyFont="1" applyFill="1" applyBorder="1" applyAlignment="1">
      <alignment horizontal="center"/>
    </xf>
    <xf numFmtId="49" fontId="22" fillId="2" borderId="63" xfId="0" applyNumberFormat="1" applyFont="1" applyFill="1" applyBorder="1" applyAlignment="1"/>
    <xf numFmtId="0" fontId="22" fillId="2" borderId="22" xfId="0" applyFont="1" applyFill="1" applyBorder="1" applyAlignment="1" applyProtection="1">
      <protection locked="0"/>
    </xf>
    <xf numFmtId="0" fontId="22" fillId="2" borderId="70" xfId="0" applyFont="1" applyFill="1" applyBorder="1" applyAlignment="1" applyProtection="1">
      <protection locked="0"/>
    </xf>
    <xf numFmtId="49" fontId="22" fillId="2" borderId="75" xfId="0" applyNumberFormat="1" applyFont="1" applyFill="1" applyBorder="1" applyAlignment="1"/>
    <xf numFmtId="0" fontId="22" fillId="2" borderId="76" xfId="0" applyFont="1" applyFill="1" applyBorder="1" applyAlignment="1"/>
    <xf numFmtId="0" fontId="22" fillId="2" borderId="76" xfId="0" applyFont="1" applyFill="1" applyBorder="1" applyAlignment="1" applyProtection="1">
      <protection locked="0"/>
    </xf>
    <xf numFmtId="0" fontId="22" fillId="2" borderId="77" xfId="0" applyFont="1" applyFill="1" applyBorder="1" applyAlignment="1" applyProtection="1">
      <protection locked="0"/>
    </xf>
    <xf numFmtId="0" fontId="22" fillId="9" borderId="84" xfId="0" applyFont="1" applyFill="1" applyBorder="1" applyAlignment="1">
      <alignment horizontal="center"/>
    </xf>
    <xf numFmtId="0" fontId="51" fillId="9" borderId="50" xfId="0" applyFont="1" applyFill="1" applyBorder="1" applyAlignment="1"/>
    <xf numFmtId="0" fontId="22" fillId="2" borderId="49" xfId="0" applyFont="1" applyFill="1" applyBorder="1" applyAlignment="1">
      <alignment wrapText="1"/>
    </xf>
    <xf numFmtId="0" fontId="22" fillId="2" borderId="49" xfId="0" applyFont="1" applyFill="1" applyBorder="1" applyAlignment="1">
      <alignment horizontal="center" wrapText="1"/>
    </xf>
    <xf numFmtId="49" fontId="22" fillId="2" borderId="63" xfId="0" applyNumberFormat="1" applyFont="1" applyFill="1" applyBorder="1" applyAlignment="1">
      <alignment horizontal="center"/>
    </xf>
    <xf numFmtId="0" fontId="22" fillId="2" borderId="22" xfId="0" applyFont="1" applyFill="1" applyBorder="1" applyAlignment="1"/>
    <xf numFmtId="0" fontId="51" fillId="9" borderId="22" xfId="0" applyFont="1" applyFill="1" applyBorder="1" applyAlignment="1"/>
    <xf numFmtId="0" fontId="22" fillId="9" borderId="70" xfId="0" applyFont="1" applyFill="1" applyBorder="1" applyAlignment="1"/>
    <xf numFmtId="49" fontId="22" fillId="2" borderId="38" xfId="0" applyNumberFormat="1" applyFont="1" applyFill="1" applyBorder="1" applyAlignment="1">
      <alignment horizontal="center"/>
    </xf>
    <xf numFmtId="0" fontId="51" fillId="9" borderId="53" xfId="0" applyFont="1" applyFill="1" applyBorder="1" applyAlignment="1"/>
    <xf numFmtId="0" fontId="22" fillId="2" borderId="71" xfId="0" applyFont="1" applyFill="1" applyBorder="1" applyAlignment="1" applyProtection="1">
      <protection locked="0"/>
    </xf>
    <xf numFmtId="0" fontId="14" fillId="2" borderId="53" xfId="0" applyFont="1" applyFill="1" applyBorder="1" applyAlignment="1"/>
    <xf numFmtId="0" fontId="17" fillId="2" borderId="53" xfId="0" applyFont="1" applyFill="1" applyBorder="1" applyAlignment="1">
      <alignment wrapText="1"/>
    </xf>
    <xf numFmtId="49" fontId="22" fillId="2" borderId="75" xfId="0" applyNumberFormat="1" applyFont="1" applyFill="1" applyBorder="1" applyAlignment="1">
      <alignment horizontal="center"/>
    </xf>
    <xf numFmtId="0" fontId="22" fillId="2" borderId="58" xfId="0" applyFont="1" applyFill="1" applyBorder="1" applyAlignment="1"/>
    <xf numFmtId="0" fontId="22" fillId="9" borderId="76" xfId="0" applyFont="1" applyFill="1" applyBorder="1" applyAlignment="1">
      <alignment wrapText="1"/>
    </xf>
    <xf numFmtId="0" fontId="14" fillId="0" borderId="16" xfId="0" applyFont="1" applyBorder="1">
      <alignment wrapText="1"/>
    </xf>
    <xf numFmtId="0" fontId="10" fillId="0" borderId="4" xfId="0" applyFont="1" applyBorder="1" applyAlignment="1">
      <alignment horizontal="center"/>
    </xf>
    <xf numFmtId="0" fontId="14" fillId="0" borderId="86" xfId="0" applyFont="1" applyBorder="1">
      <alignment wrapText="1"/>
    </xf>
    <xf numFmtId="0" fontId="14" fillId="0" borderId="85" xfId="0" applyFont="1" applyBorder="1">
      <alignment wrapText="1"/>
    </xf>
    <xf numFmtId="0" fontId="14" fillId="0" borderId="87" xfId="0" applyFont="1" applyBorder="1">
      <alignment wrapText="1"/>
    </xf>
    <xf numFmtId="0" fontId="14" fillId="0" borderId="33" xfId="0" applyFont="1" applyBorder="1">
      <alignment wrapText="1"/>
    </xf>
    <xf numFmtId="0" fontId="14" fillId="0" borderId="50" xfId="0" applyFont="1" applyBorder="1">
      <alignment wrapText="1"/>
    </xf>
    <xf numFmtId="0" fontId="14" fillId="3" borderId="48" xfId="0" applyFont="1" applyFill="1" applyBorder="1">
      <alignment wrapText="1"/>
    </xf>
    <xf numFmtId="0" fontId="14" fillId="3" borderId="2" xfId="0" applyFont="1" applyFill="1" applyBorder="1">
      <alignment wrapText="1"/>
    </xf>
    <xf numFmtId="0" fontId="14" fillId="3" borderId="33" xfId="0" applyFont="1" applyFill="1" applyBorder="1">
      <alignment wrapText="1"/>
    </xf>
    <xf numFmtId="0" fontId="14" fillId="3" borderId="4" xfId="0" applyFont="1" applyFill="1" applyBorder="1">
      <alignment wrapText="1"/>
    </xf>
    <xf numFmtId="0" fontId="14" fillId="0" borderId="22" xfId="0" applyFont="1" applyBorder="1" applyAlignment="1">
      <alignment horizontal="center" vertical="center" wrapText="1"/>
    </xf>
    <xf numFmtId="0" fontId="28" fillId="0" borderId="22" xfId="0" applyFont="1" applyBorder="1" applyAlignment="1">
      <alignment horizontal="left" vertical="center" wrapText="1"/>
    </xf>
    <xf numFmtId="0" fontId="14" fillId="0" borderId="80" xfId="0" applyFont="1" applyBorder="1" applyAlignment="1">
      <alignment horizontal="center" vertical="center" wrapText="1"/>
    </xf>
    <xf numFmtId="0" fontId="28" fillId="0" borderId="80" xfId="0" applyFont="1" applyBorder="1" applyAlignment="1">
      <alignment horizontal="left" vertical="center" wrapText="1"/>
    </xf>
    <xf numFmtId="49" fontId="14" fillId="0" borderId="52" xfId="0" applyNumberFormat="1" applyFont="1" applyBorder="1" applyAlignment="1">
      <alignment horizontal="center" vertical="center" wrapText="1"/>
    </xf>
    <xf numFmtId="0" fontId="28" fillId="0" borderId="50" xfId="0" applyFont="1" applyBorder="1" applyAlignment="1">
      <alignment horizontal="left" vertical="center" wrapText="1"/>
    </xf>
    <xf numFmtId="0" fontId="28" fillId="0" borderId="70" xfId="0" applyFont="1" applyBorder="1" applyAlignment="1">
      <alignment horizontal="left" vertical="center" wrapText="1"/>
    </xf>
    <xf numFmtId="0" fontId="14" fillId="0" borderId="70" xfId="0" applyFont="1" applyBorder="1">
      <alignment wrapText="1"/>
    </xf>
    <xf numFmtId="0" fontId="14" fillId="0" borderId="22" xfId="0" applyFont="1" applyBorder="1">
      <alignment wrapText="1"/>
    </xf>
    <xf numFmtId="49" fontId="14" fillId="0" borderId="0" xfId="0" applyNumberFormat="1" applyFont="1" applyBorder="1" applyAlignment="1">
      <alignment horizontal="center" vertical="center" wrapText="1"/>
    </xf>
    <xf numFmtId="0" fontId="14" fillId="0" borderId="49" xfId="0" applyFont="1" applyFill="1" applyBorder="1" applyAlignment="1"/>
    <xf numFmtId="0" fontId="14" fillId="0" borderId="0" xfId="0" applyFont="1" applyBorder="1" applyAlignment="1">
      <alignment horizontal="center" vertical="center" wrapText="1"/>
    </xf>
    <xf numFmtId="0" fontId="14" fillId="0" borderId="0" xfId="0" applyFont="1" applyBorder="1" applyAlignment="1">
      <alignment horizontal="left" wrapText="1"/>
    </xf>
    <xf numFmtId="0" fontId="12" fillId="0" borderId="2" xfId="0" applyFont="1" applyBorder="1" applyAlignment="1">
      <alignment horizontal="centerContinuous"/>
    </xf>
    <xf numFmtId="0" fontId="14" fillId="0" borderId="8" xfId="0" applyFont="1" applyBorder="1">
      <alignment wrapText="1"/>
    </xf>
    <xf numFmtId="0" fontId="14" fillId="0" borderId="10" xfId="0" applyFont="1" applyBorder="1" applyAlignment="1">
      <alignment horizontal="center" wrapText="1"/>
    </xf>
    <xf numFmtId="0" fontId="14" fillId="0" borderId="34" xfId="0" applyFont="1" applyBorder="1">
      <alignment wrapText="1"/>
    </xf>
    <xf numFmtId="49" fontId="14" fillId="0" borderId="38" xfId="0" applyNumberFormat="1" applyFont="1" applyBorder="1" applyAlignment="1">
      <alignment horizontal="center" vertical="center" wrapText="1"/>
    </xf>
    <xf numFmtId="0" fontId="14" fillId="0" borderId="22" xfId="0" applyFont="1" applyBorder="1" applyProtection="1">
      <alignment wrapText="1"/>
      <protection locked="0"/>
    </xf>
    <xf numFmtId="0" fontId="14" fillId="0" borderId="49" xfId="0" applyFont="1" applyBorder="1" applyProtection="1">
      <alignment wrapText="1"/>
      <protection locked="0"/>
    </xf>
    <xf numFmtId="0" fontId="14" fillId="0" borderId="39" xfId="0" applyFont="1" applyBorder="1" applyAlignment="1">
      <alignment horizontal="left" vertical="center" wrapText="1"/>
    </xf>
    <xf numFmtId="49" fontId="14" fillId="0" borderId="40" xfId="0" applyNumberFormat="1" applyFont="1" applyBorder="1" applyAlignment="1">
      <alignment horizontal="center" vertical="center" wrapText="1"/>
    </xf>
    <xf numFmtId="49" fontId="14" fillId="0" borderId="36" xfId="0" applyNumberFormat="1" applyFont="1" applyBorder="1" applyAlignment="1">
      <alignment horizontal="center" vertical="center" wrapText="1"/>
    </xf>
    <xf numFmtId="0" fontId="14" fillId="0" borderId="37" xfId="0" applyFont="1" applyBorder="1" applyAlignment="1">
      <alignment horizontal="left" vertical="center" wrapText="1"/>
    </xf>
    <xf numFmtId="0" fontId="10" fillId="0" borderId="14" xfId="0" applyFont="1" applyBorder="1" applyAlignment="1" applyProtection="1">
      <alignment horizontal="center" wrapText="1"/>
    </xf>
    <xf numFmtId="0" fontId="10" fillId="0" borderId="15" xfId="0" applyFont="1" applyBorder="1" applyAlignment="1" applyProtection="1">
      <alignment horizontal="center" wrapText="1"/>
    </xf>
    <xf numFmtId="0" fontId="14" fillId="0" borderId="0" xfId="0" applyFont="1" applyProtection="1">
      <alignment wrapText="1"/>
      <protection locked="0"/>
    </xf>
    <xf numFmtId="0" fontId="10" fillId="0" borderId="15" xfId="0" applyFont="1" applyBorder="1" applyAlignment="1" applyProtection="1"/>
    <xf numFmtId="0" fontId="10" fillId="0" borderId="8" xfId="0" applyFont="1" applyBorder="1" applyAlignment="1" applyProtection="1"/>
    <xf numFmtId="0" fontId="10" fillId="0" borderId="16" xfId="0" applyFont="1" applyBorder="1" applyAlignment="1" applyProtection="1"/>
    <xf numFmtId="0" fontId="14" fillId="0" borderId="0" xfId="0" applyFont="1" applyAlignment="1" applyProtection="1">
      <alignment horizontal="centerContinuous"/>
    </xf>
    <xf numFmtId="0" fontId="10" fillId="0" borderId="4" xfId="0" applyFont="1" applyBorder="1" applyAlignment="1" applyProtection="1">
      <alignment horizontal="centerContinuous"/>
    </xf>
    <xf numFmtId="0" fontId="13" fillId="0" borderId="0" xfId="0" applyFont="1" applyAlignment="1" applyProtection="1">
      <alignment horizontal="centerContinuous"/>
    </xf>
    <xf numFmtId="0" fontId="32" fillId="0" borderId="0" xfId="0" applyFont="1" applyProtection="1">
      <alignment wrapText="1"/>
    </xf>
    <xf numFmtId="0" fontId="14" fillId="0" borderId="0" xfId="0" applyFont="1" applyBorder="1" applyProtection="1">
      <alignment wrapText="1"/>
    </xf>
    <xf numFmtId="0" fontId="14" fillId="0" borderId="84" xfId="0" applyFont="1" applyBorder="1" applyAlignment="1" applyProtection="1">
      <alignment horizontal="center"/>
    </xf>
    <xf numFmtId="0" fontId="14" fillId="0" borderId="45" xfId="0" applyFont="1" applyBorder="1" applyAlignment="1" applyProtection="1">
      <alignment horizontal="center"/>
    </xf>
    <xf numFmtId="0" fontId="14" fillId="0" borderId="46" xfId="0" applyFont="1" applyBorder="1" applyAlignment="1" applyProtection="1">
      <alignment horizontal="center"/>
    </xf>
    <xf numFmtId="0" fontId="14" fillId="0" borderId="45" xfId="0" applyFont="1" applyBorder="1" applyAlignment="1" applyProtection="1">
      <alignment horizontal="centerContinuous"/>
    </xf>
    <xf numFmtId="0" fontId="14" fillId="0" borderId="46" xfId="0" applyFont="1" applyBorder="1" applyAlignment="1" applyProtection="1">
      <alignment horizontal="centerContinuous"/>
    </xf>
    <xf numFmtId="0" fontId="14" fillId="0" borderId="43" xfId="0" applyFont="1" applyBorder="1" applyAlignment="1" applyProtection="1">
      <alignment horizontal="centerContinuous"/>
    </xf>
    <xf numFmtId="0" fontId="14" fillId="3" borderId="40" xfId="0" applyFont="1" applyFill="1" applyBorder="1" applyProtection="1">
      <alignment wrapText="1"/>
    </xf>
    <xf numFmtId="0" fontId="14" fillId="3" borderId="53" xfId="0" applyFont="1" applyFill="1" applyBorder="1" applyProtection="1">
      <alignment wrapText="1"/>
    </xf>
    <xf numFmtId="0" fontId="14" fillId="3" borderId="33" xfId="0" applyFont="1" applyFill="1" applyBorder="1" applyProtection="1">
      <alignment wrapText="1"/>
    </xf>
    <xf numFmtId="0" fontId="14" fillId="3" borderId="50" xfId="0" applyFont="1" applyFill="1" applyBorder="1" applyProtection="1">
      <alignment wrapText="1"/>
    </xf>
    <xf numFmtId="0" fontId="14" fillId="0" borderId="40" xfId="0" applyFont="1" applyBorder="1" applyProtection="1">
      <alignment wrapText="1"/>
    </xf>
    <xf numFmtId="0" fontId="14" fillId="0" borderId="53" xfId="0" applyFont="1" applyBorder="1" applyProtection="1">
      <alignment wrapText="1"/>
    </xf>
    <xf numFmtId="0" fontId="14" fillId="0" borderId="14" xfId="0" applyFont="1" applyBorder="1" applyProtection="1">
      <alignment wrapText="1"/>
    </xf>
    <xf numFmtId="0" fontId="14" fillId="0" borderId="16" xfId="0" applyFont="1" applyBorder="1" applyProtection="1">
      <alignment wrapText="1"/>
    </xf>
    <xf numFmtId="0" fontId="14" fillId="0" borderId="48" xfId="0" applyFont="1" applyBorder="1" applyProtection="1">
      <alignment wrapText="1"/>
    </xf>
    <xf numFmtId="0" fontId="14" fillId="0" borderId="49" xfId="0" applyFont="1" applyBorder="1" applyAlignment="1" applyProtection="1">
      <alignment horizontal="center"/>
    </xf>
    <xf numFmtId="0" fontId="14" fillId="0" borderId="2" xfId="0" applyFont="1" applyBorder="1" applyAlignment="1" applyProtection="1">
      <alignment horizontal="centerContinuous"/>
    </xf>
    <xf numFmtId="0" fontId="14" fillId="0" borderId="3" xfId="0" applyFont="1" applyBorder="1" applyAlignment="1" applyProtection="1">
      <alignment horizontal="centerContinuous"/>
    </xf>
    <xf numFmtId="0" fontId="14" fillId="0" borderId="2" xfId="0" applyFont="1" applyBorder="1" applyAlignment="1" applyProtection="1">
      <alignment horizontal="center"/>
    </xf>
    <xf numFmtId="0" fontId="14" fillId="0" borderId="49" xfId="0" applyFont="1" applyBorder="1" applyAlignment="1" applyProtection="1">
      <alignment horizontal="centerContinuous"/>
    </xf>
    <xf numFmtId="0" fontId="14" fillId="0" borderId="33" xfId="0" applyFont="1" applyBorder="1" applyProtection="1">
      <alignment wrapText="1"/>
    </xf>
    <xf numFmtId="0" fontId="14" fillId="0" borderId="50" xfId="0" applyFont="1" applyBorder="1" applyAlignment="1" applyProtection="1">
      <alignment horizontal="center"/>
    </xf>
    <xf numFmtId="0" fontId="14" fillId="0" borderId="4" xfId="0" applyFont="1" applyBorder="1" applyAlignment="1" applyProtection="1">
      <alignment horizontal="center"/>
    </xf>
    <xf numFmtId="0" fontId="14" fillId="0" borderId="4" xfId="0" applyFont="1" applyBorder="1" applyAlignment="1" applyProtection="1">
      <alignment horizontal="centerContinuous"/>
    </xf>
    <xf numFmtId="0" fontId="14" fillId="0" borderId="6" xfId="0" applyFont="1" applyBorder="1" applyAlignment="1" applyProtection="1">
      <alignment horizontal="centerContinuous"/>
    </xf>
    <xf numFmtId="0" fontId="14" fillId="3" borderId="14" xfId="0" applyFont="1" applyFill="1" applyBorder="1" applyProtection="1">
      <alignment wrapText="1"/>
    </xf>
    <xf numFmtId="0" fontId="14" fillId="3" borderId="16" xfId="0" applyFont="1" applyFill="1" applyBorder="1" applyProtection="1">
      <alignment wrapText="1"/>
    </xf>
    <xf numFmtId="0" fontId="14" fillId="3" borderId="48" xfId="0" applyFont="1" applyFill="1" applyBorder="1" applyProtection="1">
      <alignment wrapText="1"/>
    </xf>
    <xf numFmtId="0" fontId="14" fillId="3" borderId="49" xfId="0" applyFont="1" applyFill="1" applyBorder="1" applyProtection="1">
      <alignment wrapText="1"/>
    </xf>
    <xf numFmtId="0" fontId="14" fillId="0" borderId="2" xfId="0" applyFont="1" applyBorder="1" applyProtection="1">
      <alignment wrapText="1"/>
    </xf>
    <xf numFmtId="0" fontId="14" fillId="0" borderId="3" xfId="0" applyFont="1" applyBorder="1" applyProtection="1">
      <alignment wrapText="1"/>
    </xf>
    <xf numFmtId="0" fontId="14" fillId="3" borderId="2" xfId="0" applyFont="1" applyFill="1" applyBorder="1" applyProtection="1">
      <alignment wrapText="1"/>
    </xf>
    <xf numFmtId="0" fontId="14" fillId="3" borderId="3" xfId="0" applyFont="1" applyFill="1" applyBorder="1" applyProtection="1">
      <alignment wrapText="1"/>
    </xf>
    <xf numFmtId="0" fontId="14" fillId="3" borderId="57" xfId="0" applyFont="1" applyFill="1" applyBorder="1" applyProtection="1">
      <alignment wrapText="1"/>
    </xf>
    <xf numFmtId="0" fontId="14" fillId="3" borderId="54" xfId="0" applyFont="1" applyFill="1" applyBorder="1" applyProtection="1">
      <alignment wrapText="1"/>
    </xf>
    <xf numFmtId="0" fontId="14" fillId="0" borderId="55" xfId="0" applyFont="1" applyBorder="1" applyProtection="1">
      <alignment wrapText="1"/>
    </xf>
    <xf numFmtId="0" fontId="14" fillId="0" borderId="56" xfId="0" applyFont="1" applyBorder="1" applyProtection="1">
      <alignment wrapText="1"/>
    </xf>
    <xf numFmtId="0" fontId="14" fillId="3" borderId="55" xfId="0" applyFont="1" applyFill="1" applyBorder="1" applyProtection="1">
      <alignment wrapText="1"/>
    </xf>
    <xf numFmtId="0" fontId="14" fillId="3" borderId="56" xfId="0" applyFont="1" applyFill="1" applyBorder="1" applyProtection="1">
      <alignment wrapText="1"/>
    </xf>
    <xf numFmtId="49" fontId="14" fillId="0" borderId="66" xfId="0" applyNumberFormat="1" applyFont="1" applyBorder="1" applyAlignment="1" applyProtection="1">
      <alignment horizontal="center" vertical="center" wrapText="1"/>
    </xf>
    <xf numFmtId="0" fontId="14" fillId="0" borderId="67" xfId="0" applyFont="1" applyBorder="1" applyAlignment="1" applyProtection="1">
      <alignment horizontal="center" wrapText="1"/>
    </xf>
    <xf numFmtId="49" fontId="14" fillId="0" borderId="38" xfId="0" applyNumberFormat="1" applyFont="1" applyBorder="1" applyAlignment="1" applyProtection="1">
      <alignment horizontal="center" vertical="center"/>
    </xf>
    <xf numFmtId="0" fontId="14" fillId="0" borderId="22" xfId="0" applyFont="1" applyBorder="1" applyAlignment="1" applyProtection="1">
      <alignment horizontal="center" wrapText="1"/>
    </xf>
    <xf numFmtId="0" fontId="14" fillId="0" borderId="53" xfId="0" applyFont="1" applyBorder="1" applyAlignment="1" applyProtection="1">
      <alignment horizontal="center" wrapText="1"/>
    </xf>
    <xf numFmtId="49" fontId="14" fillId="0" borderId="104" xfId="0" applyNumberFormat="1" applyFont="1" applyBorder="1" applyAlignment="1" applyProtection="1">
      <alignment horizontal="center" vertical="center"/>
    </xf>
    <xf numFmtId="0" fontId="14" fillId="0" borderId="50" xfId="0" applyFont="1" applyBorder="1" applyProtection="1">
      <alignment wrapText="1"/>
    </xf>
    <xf numFmtId="0" fontId="14" fillId="0" borderId="2" xfId="0" applyFont="1" applyBorder="1" applyAlignment="1" applyProtection="1">
      <alignment horizontal="center" wrapText="1"/>
    </xf>
    <xf numFmtId="0" fontId="14" fillId="0" borderId="15" xfId="0" applyFont="1" applyBorder="1" applyAlignment="1" applyProtection="1">
      <alignment wrapText="1"/>
    </xf>
    <xf numFmtId="0" fontId="14" fillId="0" borderId="0" xfId="0" applyFont="1" applyBorder="1" applyAlignment="1" applyProtection="1">
      <alignment wrapText="1"/>
    </xf>
    <xf numFmtId="0" fontId="14" fillId="0" borderId="0" xfId="0" applyFont="1" applyFill="1" applyBorder="1" applyProtection="1">
      <alignment wrapText="1"/>
    </xf>
    <xf numFmtId="0" fontId="26" fillId="0" borderId="0" xfId="0" applyFont="1" applyFill="1" applyBorder="1" applyAlignment="1" applyProtection="1">
      <alignment horizontal="centerContinuous"/>
    </xf>
    <xf numFmtId="0" fontId="14" fillId="0" borderId="0" xfId="0" applyFont="1" applyFill="1" applyBorder="1" applyAlignment="1" applyProtection="1">
      <alignment horizontal="centerContinuous"/>
    </xf>
    <xf numFmtId="0" fontId="35" fillId="0" borderId="0" xfId="0" applyFont="1" applyBorder="1" applyAlignment="1" applyProtection="1">
      <alignment horizontal="centerContinuous"/>
    </xf>
    <xf numFmtId="0" fontId="14" fillId="0" borderId="14" xfId="0" applyFont="1" applyBorder="1" applyAlignment="1" applyProtection="1"/>
    <xf numFmtId="0" fontId="18" fillId="0" borderId="15" xfId="0" applyFont="1" applyBorder="1" applyAlignment="1" applyProtection="1"/>
    <xf numFmtId="0" fontId="18" fillId="0" borderId="16" xfId="0" applyFont="1" applyBorder="1" applyAlignment="1" applyProtection="1"/>
    <xf numFmtId="0" fontId="18" fillId="0" borderId="0" xfId="0" applyFont="1" applyBorder="1" applyAlignment="1"/>
    <xf numFmtId="0" fontId="13" fillId="0" borderId="0" xfId="0" applyFont="1" applyBorder="1" applyAlignment="1" applyProtection="1">
      <alignment horizontal="center"/>
    </xf>
    <xf numFmtId="0" fontId="10" fillId="0" borderId="0" xfId="0" applyFont="1" applyBorder="1" applyAlignment="1" applyProtection="1"/>
    <xf numFmtId="0" fontId="11" fillId="0" borderId="0" xfId="0" applyFont="1" applyBorder="1" applyAlignment="1" applyProtection="1">
      <alignment horizontal="left"/>
    </xf>
    <xf numFmtId="0" fontId="11" fillId="0" borderId="0" xfId="0" applyFont="1" applyBorder="1" applyAlignment="1" applyProtection="1">
      <alignment horizontal="centerContinuous"/>
    </xf>
    <xf numFmtId="0" fontId="14" fillId="0" borderId="6" xfId="0" applyFont="1" applyBorder="1" applyAlignment="1"/>
    <xf numFmtId="0" fontId="14" fillId="0" borderId="48" xfId="0" applyFont="1" applyBorder="1" applyAlignment="1">
      <alignment horizontal="center"/>
    </xf>
    <xf numFmtId="0" fontId="14" fillId="3" borderId="40" xfId="0" applyFont="1" applyFill="1" applyBorder="1" applyAlignment="1"/>
    <xf numFmtId="0" fontId="14" fillId="3" borderId="39" xfId="0" applyFont="1" applyFill="1" applyBorder="1" applyAlignment="1"/>
    <xf numFmtId="0" fontId="14" fillId="3" borderId="51" xfId="0" applyFont="1" applyFill="1" applyBorder="1" applyAlignment="1"/>
    <xf numFmtId="0" fontId="14" fillId="0" borderId="40" xfId="0" applyFont="1" applyBorder="1" applyAlignment="1"/>
    <xf numFmtId="0" fontId="14" fillId="0" borderId="48" xfId="0" applyFont="1" applyBorder="1" applyAlignment="1"/>
    <xf numFmtId="0" fontId="14" fillId="3" borderId="133" xfId="0" applyFont="1" applyFill="1" applyBorder="1" applyAlignment="1"/>
    <xf numFmtId="0" fontId="14" fillId="3" borderId="80" xfId="0" applyFont="1" applyFill="1" applyBorder="1" applyAlignment="1"/>
    <xf numFmtId="0" fontId="14" fillId="3" borderId="81" xfId="0" applyFont="1" applyFill="1" applyBorder="1" applyAlignment="1"/>
    <xf numFmtId="0" fontId="14" fillId="3" borderId="82" xfId="0" applyFont="1" applyFill="1" applyBorder="1" applyAlignment="1"/>
    <xf numFmtId="0" fontId="14" fillId="0" borderId="81" xfId="0" applyFont="1" applyBorder="1" applyAlignment="1">
      <alignment horizontal="center" vertical="center"/>
    </xf>
    <xf numFmtId="0" fontId="14" fillId="0" borderId="80" xfId="0" applyFont="1" applyBorder="1" applyAlignment="1">
      <alignment horizontal="center" vertical="center"/>
    </xf>
    <xf numFmtId="0" fontId="14" fillId="0" borderId="82" xfId="0" applyFont="1" applyBorder="1" applyAlignment="1">
      <alignment horizontal="center" vertical="center"/>
    </xf>
    <xf numFmtId="0" fontId="14" fillId="3" borderId="80" xfId="0" applyFont="1" applyFill="1" applyBorder="1" applyAlignment="1">
      <alignment horizontal="center"/>
    </xf>
    <xf numFmtId="0" fontId="14" fillId="0" borderId="111" xfId="0" applyFont="1" applyBorder="1" applyAlignment="1">
      <alignment horizontal="center" vertical="center"/>
    </xf>
    <xf numFmtId="49" fontId="14" fillId="0" borderId="33" xfId="0" applyNumberFormat="1" applyFont="1" applyBorder="1" applyAlignment="1">
      <alignment horizontal="center"/>
    </xf>
    <xf numFmtId="164" fontId="14" fillId="0" borderId="50" xfId="0" applyNumberFormat="1" applyFont="1" applyBorder="1" applyAlignment="1">
      <alignment horizontal="center"/>
    </xf>
    <xf numFmtId="0" fontId="14" fillId="0" borderId="51" xfId="0" applyFont="1" applyBorder="1" applyAlignment="1" applyProtection="1">
      <protection locked="0"/>
    </xf>
    <xf numFmtId="49" fontId="14" fillId="0" borderId="57" xfId="0" applyNumberFormat="1" applyFont="1" applyBorder="1" applyAlignment="1">
      <alignment horizontal="center"/>
    </xf>
    <xf numFmtId="0" fontId="14" fillId="0" borderId="54" xfId="0" applyFont="1" applyBorder="1" applyAlignment="1" applyProtection="1">
      <protection locked="0"/>
    </xf>
    <xf numFmtId="0" fontId="14" fillId="0" borderId="55" xfId="0" applyFont="1" applyBorder="1" applyAlignment="1" applyProtection="1">
      <protection locked="0"/>
    </xf>
    <xf numFmtId="0" fontId="14" fillId="0" borderId="56" xfId="0" applyFont="1" applyBorder="1" applyAlignment="1"/>
    <xf numFmtId="0" fontId="14" fillId="0" borderId="129" xfId="0" applyFont="1" applyBorder="1" applyAlignment="1" applyProtection="1">
      <protection locked="0"/>
    </xf>
    <xf numFmtId="0" fontId="14" fillId="0" borderId="65" xfId="0" applyFont="1" applyBorder="1" applyAlignment="1"/>
    <xf numFmtId="49" fontId="14" fillId="0" borderId="95" xfId="0" applyNumberFormat="1" applyFont="1" applyBorder="1" applyAlignment="1">
      <alignment horizontal="center"/>
    </xf>
    <xf numFmtId="0" fontId="14" fillId="0" borderId="58" xfId="0" applyFont="1" applyBorder="1" applyAlignment="1" applyProtection="1">
      <protection locked="0"/>
    </xf>
    <xf numFmtId="0" fontId="35" fillId="0" borderId="0" xfId="0" applyFont="1" applyAlignment="1">
      <alignment horizontal="center"/>
    </xf>
    <xf numFmtId="0" fontId="18" fillId="0" borderId="14" xfId="0" applyFont="1" applyBorder="1" applyAlignment="1" applyProtection="1">
      <protection locked="0"/>
    </xf>
    <xf numFmtId="0" fontId="18" fillId="0" borderId="15" xfId="0" applyFont="1" applyBorder="1" applyAlignment="1" applyProtection="1">
      <protection locked="0"/>
    </xf>
    <xf numFmtId="0" fontId="18" fillId="0" borderId="16" xfId="0" applyFont="1" applyBorder="1" applyAlignment="1" applyProtection="1">
      <protection locked="0"/>
    </xf>
    <xf numFmtId="0" fontId="10" fillId="0" borderId="3" xfId="0" applyFont="1" applyBorder="1" applyAlignment="1"/>
    <xf numFmtId="0" fontId="13" fillId="0" borderId="0" xfId="0" applyFont="1" applyAlignment="1" applyProtection="1">
      <alignment horizontal="center"/>
    </xf>
    <xf numFmtId="0" fontId="10" fillId="0" borderId="2" xfId="0" quotePrefix="1" applyFont="1" applyBorder="1" applyAlignment="1" applyProtection="1"/>
    <xf numFmtId="0" fontId="10" fillId="0" borderId="0" xfId="0" quotePrefix="1" applyFont="1" applyBorder="1" applyAlignment="1" applyProtection="1"/>
    <xf numFmtId="0" fontId="10" fillId="0" borderId="4" xfId="0" applyFont="1" applyBorder="1" applyAlignment="1"/>
    <xf numFmtId="0" fontId="14" fillId="0" borderId="109" xfId="0" applyFont="1" applyBorder="1" applyAlignment="1">
      <alignment horizontal="left"/>
    </xf>
    <xf numFmtId="0" fontId="14" fillId="0" borderId="0" xfId="0" applyFont="1" applyBorder="1" applyAlignment="1">
      <alignment horizontal="center" vertical="center"/>
    </xf>
    <xf numFmtId="0" fontId="14" fillId="0" borderId="11" xfId="0" applyFont="1" applyBorder="1" applyAlignment="1">
      <alignment horizontal="left"/>
    </xf>
    <xf numFmtId="0" fontId="14" fillId="0" borderId="12" xfId="0" applyFont="1" applyBorder="1" applyAlignment="1">
      <alignment horizontal="center"/>
    </xf>
    <xf numFmtId="0" fontId="14" fillId="0" borderId="55" xfId="0" applyFont="1" applyBorder="1" applyAlignment="1">
      <alignment horizontal="left"/>
    </xf>
    <xf numFmtId="0" fontId="14" fillId="0" borderId="4" xfId="0" applyFont="1" applyBorder="1" applyAlignment="1">
      <alignment horizontal="left"/>
    </xf>
    <xf numFmtId="0" fontId="28" fillId="0" borderId="5" xfId="0" applyFont="1" applyBorder="1" applyAlignment="1">
      <alignment horizontal="left" vertical="center"/>
    </xf>
    <xf numFmtId="0" fontId="14" fillId="0" borderId="6" xfId="0" applyFont="1" applyBorder="1" applyAlignment="1">
      <alignment horizontal="left" vertical="center"/>
    </xf>
    <xf numFmtId="0" fontId="14" fillId="3" borderId="73" xfId="0" applyFont="1" applyFill="1" applyBorder="1" applyAlignment="1"/>
    <xf numFmtId="0" fontId="14" fillId="0" borderId="0" xfId="0" applyFont="1" applyBorder="1" applyAlignment="1">
      <alignment vertical="center"/>
    </xf>
    <xf numFmtId="0" fontId="14" fillId="0" borderId="32" xfId="0" applyFont="1" applyBorder="1" applyProtection="1">
      <alignment wrapText="1"/>
    </xf>
    <xf numFmtId="0" fontId="14" fillId="0" borderId="85" xfId="0" quotePrefix="1" applyFont="1" applyBorder="1" applyAlignment="1" applyProtection="1">
      <alignment horizontal="center"/>
    </xf>
    <xf numFmtId="0" fontId="14" fillId="0" borderId="85" xfId="0" quotePrefix="1" applyFont="1" applyBorder="1" applyAlignment="1" applyProtection="1">
      <alignment horizontal="right"/>
    </xf>
    <xf numFmtId="0" fontId="14" fillId="0" borderId="31" xfId="0" quotePrefix="1" applyFont="1" applyBorder="1" applyAlignment="1" applyProtection="1">
      <alignment horizontal="center"/>
    </xf>
    <xf numFmtId="0" fontId="14" fillId="0" borderId="35" xfId="0" applyFont="1" applyBorder="1" applyAlignment="1">
      <alignment horizontal="centerContinuous"/>
    </xf>
    <xf numFmtId="0" fontId="26" fillId="0" borderId="0" xfId="0" applyFont="1" applyBorder="1" applyAlignment="1">
      <alignment horizontal="centerContinuous"/>
    </xf>
    <xf numFmtId="0" fontId="14" fillId="0" borderId="95" xfId="0" applyFont="1" applyBorder="1">
      <alignment wrapText="1"/>
    </xf>
    <xf numFmtId="0" fontId="26" fillId="0" borderId="59" xfId="0" applyFont="1" applyBorder="1" applyAlignment="1">
      <alignment horizontal="center"/>
    </xf>
    <xf numFmtId="0" fontId="14" fillId="0" borderId="59" xfId="0" quotePrefix="1" applyFont="1" applyBorder="1" applyAlignment="1">
      <alignment horizontal="center"/>
    </xf>
    <xf numFmtId="0" fontId="14" fillId="0" borderId="132" xfId="0" applyFont="1" applyBorder="1" applyAlignment="1"/>
    <xf numFmtId="0" fontId="14" fillId="0" borderId="48" xfId="0" applyFont="1" applyBorder="1" applyAlignment="1">
      <alignment horizontal="centerContinuous"/>
    </xf>
    <xf numFmtId="0" fontId="14" fillId="0" borderId="134" xfId="0" applyFont="1" applyBorder="1" applyAlignment="1">
      <alignment horizontal="center"/>
    </xf>
    <xf numFmtId="0" fontId="14" fillId="0" borderId="58" xfId="0" applyFont="1" applyBorder="1" applyAlignment="1">
      <alignment horizontal="center"/>
    </xf>
    <xf numFmtId="0" fontId="14" fillId="3" borderId="32" xfId="0" applyFont="1" applyFill="1" applyBorder="1">
      <alignment wrapText="1"/>
    </xf>
    <xf numFmtId="0" fontId="14" fillId="3" borderId="85" xfId="0" applyFont="1" applyFill="1" applyBorder="1">
      <alignment wrapText="1"/>
    </xf>
    <xf numFmtId="0" fontId="14" fillId="3" borderId="24" xfId="0" applyFont="1" applyFill="1" applyBorder="1">
      <alignment wrapText="1"/>
    </xf>
    <xf numFmtId="0" fontId="14" fillId="0" borderId="135" xfId="0" applyFont="1" applyBorder="1" applyAlignment="1">
      <alignment horizontal="center"/>
    </xf>
    <xf numFmtId="0" fontId="14" fillId="0" borderId="136" xfId="0" applyFont="1" applyBorder="1" applyAlignment="1">
      <alignment horizontal="center"/>
    </xf>
    <xf numFmtId="0" fontId="14" fillId="3" borderId="31" xfId="0" applyFont="1" applyFill="1" applyBorder="1">
      <alignment wrapText="1"/>
    </xf>
    <xf numFmtId="0" fontId="14" fillId="3" borderId="95" xfId="0" applyFont="1" applyFill="1" applyBorder="1">
      <alignment wrapText="1"/>
    </xf>
    <xf numFmtId="0" fontId="14" fillId="3" borderId="59" xfId="0" applyFont="1" applyFill="1" applyBorder="1">
      <alignment wrapText="1"/>
    </xf>
    <xf numFmtId="0" fontId="14" fillId="3" borderId="19" xfId="0" applyFont="1" applyFill="1" applyBorder="1">
      <alignment wrapText="1"/>
    </xf>
    <xf numFmtId="0" fontId="14" fillId="0" borderId="137" xfId="0" applyFont="1" applyBorder="1" applyAlignment="1">
      <alignment horizontal="center"/>
    </xf>
    <xf numFmtId="0" fontId="14" fillId="0" borderId="138" xfId="0" applyFont="1" applyBorder="1" applyAlignment="1">
      <alignment horizontal="center"/>
    </xf>
    <xf numFmtId="0" fontId="14" fillId="3" borderId="132" xfId="0" applyFont="1" applyFill="1" applyBorder="1">
      <alignment wrapText="1"/>
    </xf>
    <xf numFmtId="0" fontId="14" fillId="0" borderId="134" xfId="0" applyFont="1" applyBorder="1">
      <alignment wrapText="1"/>
    </xf>
    <xf numFmtId="0" fontId="14" fillId="0" borderId="49" xfId="0" applyNumberFormat="1" applyFont="1" applyBorder="1" applyProtection="1">
      <alignment wrapText="1"/>
      <protection locked="0"/>
    </xf>
    <xf numFmtId="0" fontId="14" fillId="0" borderId="3" xfId="0" applyFont="1" applyBorder="1" applyProtection="1">
      <alignment wrapText="1"/>
      <protection locked="0"/>
    </xf>
    <xf numFmtId="0" fontId="14" fillId="0" borderId="84" xfId="0" applyFont="1" applyBorder="1" applyProtection="1">
      <alignment wrapText="1"/>
      <protection locked="0"/>
    </xf>
    <xf numFmtId="0" fontId="14" fillId="0" borderId="0" xfId="0" applyFont="1" applyBorder="1" applyProtection="1">
      <alignment wrapText="1"/>
      <protection locked="0"/>
    </xf>
    <xf numFmtId="0" fontId="14" fillId="0" borderId="40" xfId="0" applyFont="1" applyBorder="1">
      <alignment wrapText="1"/>
    </xf>
    <xf numFmtId="49" fontId="14" fillId="0" borderId="15" xfId="0" applyNumberFormat="1" applyFont="1" applyBorder="1">
      <alignment wrapText="1"/>
    </xf>
    <xf numFmtId="0" fontId="14" fillId="3" borderId="139" xfId="0" applyFont="1" applyFill="1" applyBorder="1">
      <alignment wrapText="1"/>
    </xf>
    <xf numFmtId="0" fontId="14" fillId="4" borderId="15" xfId="0" applyFont="1" applyFill="1" applyBorder="1">
      <alignment wrapText="1"/>
    </xf>
    <xf numFmtId="0" fontId="14" fillId="3" borderId="53" xfId="0" applyFont="1" applyFill="1" applyBorder="1" applyProtection="1">
      <alignment wrapText="1"/>
      <protection locked="0"/>
    </xf>
    <xf numFmtId="0" fontId="14" fillId="3" borderId="16" xfId="0" applyFont="1" applyFill="1" applyBorder="1" applyProtection="1">
      <alignment wrapText="1"/>
      <protection locked="0"/>
    </xf>
    <xf numFmtId="0" fontId="14" fillId="3" borderId="39" xfId="0" applyFont="1" applyFill="1" applyBorder="1">
      <alignment wrapText="1"/>
    </xf>
    <xf numFmtId="0" fontId="14" fillId="0" borderId="139" xfId="0" applyFont="1" applyBorder="1" applyAlignment="1">
      <alignment horizontal="center"/>
    </xf>
    <xf numFmtId="0" fontId="14" fillId="0" borderId="15" xfId="0" applyFont="1" applyBorder="1">
      <alignment wrapText="1"/>
    </xf>
    <xf numFmtId="168" fontId="14" fillId="0" borderId="53" xfId="1" applyNumberFormat="1" applyFont="1" applyBorder="1" applyAlignment="1" applyProtection="1">
      <alignment wrapText="1"/>
      <protection locked="0"/>
    </xf>
    <xf numFmtId="168" fontId="14" fillId="0" borderId="16" xfId="1" applyNumberFormat="1" applyFont="1" applyBorder="1" applyAlignment="1" applyProtection="1">
      <alignment wrapText="1"/>
      <protection locked="0"/>
    </xf>
    <xf numFmtId="0" fontId="14" fillId="0" borderId="39" xfId="0" applyFont="1" applyBorder="1">
      <alignment wrapText="1"/>
    </xf>
    <xf numFmtId="168" fontId="14" fillId="0" borderId="0" xfId="0" applyNumberFormat="1" applyFont="1">
      <alignment wrapText="1"/>
    </xf>
    <xf numFmtId="0" fontId="14" fillId="0" borderId="133" xfId="0" applyFont="1" applyBorder="1">
      <alignment wrapText="1"/>
    </xf>
    <xf numFmtId="0" fontId="14" fillId="0" borderId="121" xfId="0" applyFont="1" applyBorder="1">
      <alignment wrapText="1"/>
    </xf>
    <xf numFmtId="49" fontId="14" fillId="0" borderId="124" xfId="0" applyNumberFormat="1" applyFont="1" applyBorder="1">
      <alignment wrapText="1"/>
    </xf>
    <xf numFmtId="0" fontId="14" fillId="3" borderId="141" xfId="0" applyFont="1" applyFill="1" applyBorder="1" applyAlignment="1">
      <alignment horizontal="center"/>
    </xf>
    <xf numFmtId="0" fontId="14" fillId="0" borderId="142" xfId="0" applyFont="1" applyBorder="1">
      <alignment wrapText="1"/>
    </xf>
    <xf numFmtId="168" fontId="14" fillId="0" borderId="102" xfId="1" applyNumberFormat="1" applyFont="1" applyBorder="1" applyAlignment="1" applyProtection="1">
      <alignment wrapText="1"/>
      <protection locked="0"/>
    </xf>
    <xf numFmtId="0" fontId="14" fillId="0" borderId="143" xfId="0" applyFont="1" applyBorder="1">
      <alignment wrapText="1"/>
    </xf>
    <xf numFmtId="0" fontId="14" fillId="0" borderId="144" xfId="0" applyFont="1" applyBorder="1">
      <alignment wrapText="1"/>
    </xf>
    <xf numFmtId="49" fontId="14" fillId="10" borderId="145" xfId="0" applyNumberFormat="1" applyFont="1" applyFill="1" applyBorder="1" applyAlignment="1">
      <alignment vertical="center" wrapText="1"/>
    </xf>
    <xf numFmtId="0" fontId="14" fillId="10" borderId="146" xfId="0" applyFont="1" applyFill="1" applyBorder="1" applyAlignment="1">
      <alignment horizontal="center"/>
    </xf>
    <xf numFmtId="0" fontId="14" fillId="4" borderId="147" xfId="0" applyFont="1" applyFill="1" applyBorder="1">
      <alignment wrapText="1"/>
    </xf>
    <xf numFmtId="168" fontId="14" fillId="3" borderId="101" xfId="1" applyNumberFormat="1" applyFont="1" applyFill="1" applyBorder="1" applyAlignment="1" applyProtection="1">
      <alignment wrapText="1"/>
      <protection locked="0"/>
    </xf>
    <xf numFmtId="168" fontId="14" fillId="3" borderId="148" xfId="1" applyNumberFormat="1" applyFont="1" applyFill="1" applyBorder="1" applyAlignment="1" applyProtection="1">
      <alignment wrapText="1"/>
      <protection locked="0"/>
    </xf>
    <xf numFmtId="0" fontId="14" fillId="3" borderId="145" xfId="0" applyFont="1" applyFill="1" applyBorder="1">
      <alignment wrapText="1"/>
    </xf>
    <xf numFmtId="168" fontId="14" fillId="0" borderId="22" xfId="1" applyNumberFormat="1" applyFont="1" applyBorder="1" applyAlignment="1" applyProtection="1">
      <alignment wrapText="1"/>
      <protection locked="0"/>
    </xf>
    <xf numFmtId="0" fontId="14" fillId="0" borderId="53" xfId="0" applyFont="1" applyBorder="1">
      <alignment wrapText="1"/>
    </xf>
    <xf numFmtId="168" fontId="14" fillId="0" borderId="6" xfId="1" applyNumberFormat="1" applyFont="1" applyBorder="1" applyAlignment="1" applyProtection="1">
      <alignment wrapText="1"/>
      <protection locked="0"/>
    </xf>
    <xf numFmtId="0" fontId="14" fillId="0" borderId="150" xfId="0" applyFont="1" applyBorder="1" applyAlignment="1">
      <alignment horizontal="center" vertical="center"/>
    </xf>
    <xf numFmtId="0" fontId="14" fillId="0" borderId="151" xfId="0" applyFont="1" applyBorder="1">
      <alignment wrapText="1"/>
    </xf>
    <xf numFmtId="168" fontId="14" fillId="0" borderId="131" xfId="1" applyNumberFormat="1" applyFont="1" applyBorder="1" applyAlignment="1" applyProtection="1">
      <alignment wrapText="1"/>
      <protection locked="0"/>
    </xf>
    <xf numFmtId="168" fontId="14" fillId="0" borderId="152" xfId="1" applyNumberFormat="1" applyFont="1" applyBorder="1" applyAlignment="1" applyProtection="1">
      <alignment wrapText="1"/>
      <protection locked="0"/>
    </xf>
    <xf numFmtId="0" fontId="14" fillId="0" borderId="71" xfId="0" applyFont="1" applyBorder="1" applyAlignment="1">
      <alignment vertical="center" wrapText="1"/>
    </xf>
    <xf numFmtId="0" fontId="14" fillId="3" borderId="153" xfId="0" applyFont="1" applyFill="1" applyBorder="1" applyAlignment="1">
      <alignment horizontal="center"/>
    </xf>
    <xf numFmtId="0" fontId="14" fillId="0" borderId="154" xfId="0" applyFont="1" applyBorder="1">
      <alignment wrapText="1"/>
    </xf>
    <xf numFmtId="49" fontId="14" fillId="4" borderId="5" xfId="0" applyNumberFormat="1" applyFont="1" applyFill="1" applyBorder="1">
      <alignment wrapText="1"/>
    </xf>
    <xf numFmtId="0" fontId="14" fillId="4" borderId="155" xfId="0" applyFont="1" applyFill="1" applyBorder="1" applyAlignment="1">
      <alignment horizontal="center"/>
    </xf>
    <xf numFmtId="0" fontId="14" fillId="4" borderId="5" xfId="0" applyFont="1" applyFill="1" applyBorder="1">
      <alignment wrapText="1"/>
    </xf>
    <xf numFmtId="168" fontId="14" fillId="4" borderId="50" xfId="1" applyNumberFormat="1" applyFont="1" applyFill="1" applyBorder="1" applyAlignment="1" applyProtection="1">
      <alignment wrapText="1"/>
      <protection locked="0"/>
    </xf>
    <xf numFmtId="168" fontId="14" fillId="4" borderId="6" xfId="1" applyNumberFormat="1" applyFont="1" applyFill="1" applyBorder="1" applyAlignment="1" applyProtection="1">
      <alignment wrapText="1"/>
      <protection locked="0"/>
    </xf>
    <xf numFmtId="0" fontId="14" fillId="0" borderId="36" xfId="0" applyFont="1" applyBorder="1">
      <alignment wrapText="1"/>
    </xf>
    <xf numFmtId="49" fontId="14" fillId="0" borderId="5" xfId="0" applyNumberFormat="1" applyFont="1" applyBorder="1">
      <alignment wrapText="1"/>
    </xf>
    <xf numFmtId="0" fontId="14" fillId="0" borderId="155" xfId="0" applyFont="1" applyBorder="1" applyAlignment="1">
      <alignment horizontal="center"/>
    </xf>
    <xf numFmtId="168" fontId="14" fillId="0" borderId="50" xfId="1" applyNumberFormat="1" applyFont="1" applyBorder="1" applyAlignment="1" applyProtection="1">
      <alignment wrapText="1"/>
      <protection locked="0"/>
    </xf>
    <xf numFmtId="168" fontId="14" fillId="0" borderId="49" xfId="1" applyNumberFormat="1" applyFont="1" applyBorder="1" applyAlignment="1" applyProtection="1">
      <alignment wrapText="1"/>
      <protection locked="0"/>
    </xf>
    <xf numFmtId="168" fontId="14" fillId="0" borderId="3" xfId="1" applyNumberFormat="1" applyFont="1" applyBorder="1" applyAlignment="1" applyProtection="1">
      <alignment wrapText="1"/>
      <protection locked="0"/>
    </xf>
    <xf numFmtId="0" fontId="14" fillId="0" borderId="156" xfId="0" applyFont="1" applyBorder="1" applyAlignment="1">
      <alignment horizontal="center"/>
    </xf>
    <xf numFmtId="0" fontId="14" fillId="0" borderId="8" xfId="0" applyFont="1" applyFill="1" applyBorder="1">
      <alignment wrapText="1"/>
    </xf>
    <xf numFmtId="168" fontId="14" fillId="0" borderId="10" xfId="1" applyNumberFormat="1" applyFont="1" applyBorder="1" applyAlignment="1" applyProtection="1">
      <alignment wrapText="1"/>
      <protection locked="0"/>
    </xf>
    <xf numFmtId="49" fontId="14" fillId="0" borderId="8" xfId="0" applyNumberFormat="1" applyFont="1" applyBorder="1">
      <alignment wrapText="1"/>
    </xf>
    <xf numFmtId="0" fontId="14" fillId="0" borderId="37" xfId="0" applyFont="1" applyBorder="1">
      <alignment wrapText="1"/>
    </xf>
    <xf numFmtId="0" fontId="14" fillId="0" borderId="35" xfId="0" applyFont="1" applyBorder="1">
      <alignment wrapText="1"/>
    </xf>
    <xf numFmtId="0" fontId="14" fillId="0" borderId="153" xfId="0" applyFont="1" applyBorder="1" applyAlignment="1">
      <alignment horizontal="center"/>
    </xf>
    <xf numFmtId="168" fontId="14" fillId="0" borderId="123" xfId="1" applyNumberFormat="1" applyFont="1" applyBorder="1" applyAlignment="1" applyProtection="1">
      <alignment wrapText="1"/>
      <protection locked="0"/>
    </xf>
    <xf numFmtId="0" fontId="14" fillId="0" borderId="149" xfId="0" applyFont="1" applyBorder="1">
      <alignment wrapText="1"/>
    </xf>
    <xf numFmtId="0" fontId="14" fillId="3" borderId="155" xfId="0" applyFont="1" applyFill="1" applyBorder="1" applyAlignment="1">
      <alignment horizontal="center"/>
    </xf>
    <xf numFmtId="0" fontId="14" fillId="0" borderId="51" xfId="0" applyFont="1" applyBorder="1">
      <alignment wrapText="1"/>
    </xf>
    <xf numFmtId="0" fontId="14" fillId="0" borderId="157" xfId="0" applyFont="1" applyBorder="1">
      <alignment wrapText="1"/>
    </xf>
    <xf numFmtId="49" fontId="14" fillId="0" borderId="158" xfId="0" applyNumberFormat="1" applyFont="1" applyBorder="1">
      <alignment wrapText="1"/>
    </xf>
    <xf numFmtId="0" fontId="14" fillId="3" borderId="159" xfId="0" applyFont="1" applyFill="1" applyBorder="1">
      <alignment wrapText="1"/>
    </xf>
    <xf numFmtId="0" fontId="14" fillId="0" borderId="158" xfId="0" applyFont="1" applyFill="1" applyBorder="1">
      <alignment wrapText="1"/>
    </xf>
    <xf numFmtId="0" fontId="14" fillId="2" borderId="155" xfId="0" applyFont="1" applyFill="1" applyBorder="1" applyAlignment="1">
      <alignment horizontal="center" wrapText="1"/>
    </xf>
    <xf numFmtId="0" fontId="14" fillId="0" borderId="5" xfId="0" applyFont="1" applyFill="1" applyBorder="1">
      <alignment wrapText="1"/>
    </xf>
    <xf numFmtId="0" fontId="37" fillId="0" borderId="51" xfId="0" applyFont="1" applyBorder="1">
      <alignment wrapText="1"/>
    </xf>
    <xf numFmtId="0" fontId="14" fillId="2" borderId="156" xfId="0" applyFont="1" applyFill="1" applyBorder="1" applyAlignment="1">
      <alignment horizontal="center" wrapText="1"/>
    </xf>
    <xf numFmtId="0" fontId="14" fillId="2" borderId="37" xfId="0" applyFont="1" applyFill="1" applyBorder="1">
      <alignment wrapText="1"/>
    </xf>
    <xf numFmtId="0" fontId="14" fillId="0" borderId="15" xfId="0" applyFont="1" applyFill="1" applyBorder="1">
      <alignment wrapText="1"/>
    </xf>
    <xf numFmtId="0" fontId="14" fillId="0" borderId="64" xfId="0" applyFont="1" applyBorder="1">
      <alignment wrapText="1"/>
    </xf>
    <xf numFmtId="49" fontId="14" fillId="0" borderId="17" xfId="0" applyNumberFormat="1" applyFont="1" applyBorder="1">
      <alignment wrapText="1"/>
    </xf>
    <xf numFmtId="0" fontId="14" fillId="0" borderId="17" xfId="0" applyFont="1" applyFill="1" applyBorder="1">
      <alignment wrapText="1"/>
    </xf>
    <xf numFmtId="168" fontId="14" fillId="0" borderId="65" xfId="1" applyNumberFormat="1" applyFont="1" applyBorder="1" applyAlignment="1" applyProtection="1">
      <alignment wrapText="1"/>
      <protection locked="0"/>
    </xf>
    <xf numFmtId="0" fontId="14" fillId="3" borderId="160" xfId="0" applyFont="1" applyFill="1" applyBorder="1" applyAlignment="1">
      <alignment horizontal="center" wrapText="1"/>
    </xf>
    <xf numFmtId="0" fontId="14" fillId="3" borderId="155" xfId="0" applyFont="1" applyFill="1" applyBorder="1" applyAlignment="1">
      <alignment horizontal="center" wrapText="1"/>
    </xf>
    <xf numFmtId="168" fontId="14" fillId="3" borderId="6" xfId="1" applyNumberFormat="1" applyFont="1" applyFill="1" applyBorder="1" applyAlignment="1" applyProtection="1">
      <alignment wrapText="1"/>
      <protection locked="0"/>
    </xf>
    <xf numFmtId="168" fontId="14" fillId="3" borderId="50" xfId="1" applyNumberFormat="1" applyFont="1" applyFill="1" applyBorder="1" applyAlignment="1" applyProtection="1">
      <alignment wrapText="1"/>
      <protection locked="0"/>
    </xf>
    <xf numFmtId="0" fontId="37" fillId="0" borderId="51" xfId="0" applyFont="1" applyBorder="1" applyAlignment="1">
      <alignment horizontal="left" wrapText="1"/>
    </xf>
    <xf numFmtId="0" fontId="14" fillId="3" borderId="161" xfId="0" applyFont="1" applyFill="1" applyBorder="1" applyAlignment="1">
      <alignment horizontal="center" wrapText="1"/>
    </xf>
    <xf numFmtId="0" fontId="14" fillId="0" borderId="162" xfId="0" applyFont="1" applyFill="1" applyBorder="1">
      <alignment wrapText="1"/>
    </xf>
    <xf numFmtId="168" fontId="14" fillId="3" borderId="80" xfId="1" applyNumberFormat="1" applyFont="1" applyFill="1" applyBorder="1" applyAlignment="1" applyProtection="1">
      <alignment wrapText="1"/>
      <protection locked="0"/>
    </xf>
    <xf numFmtId="168" fontId="14" fillId="3" borderId="82" xfId="1" applyNumberFormat="1" applyFont="1" applyFill="1" applyBorder="1" applyAlignment="1" applyProtection="1">
      <alignment wrapText="1"/>
      <protection locked="0"/>
    </xf>
    <xf numFmtId="168" fontId="14" fillId="0" borderId="80" xfId="1" applyNumberFormat="1" applyFont="1" applyBorder="1" applyAlignment="1" applyProtection="1">
      <alignment wrapText="1"/>
      <protection locked="0"/>
    </xf>
    <xf numFmtId="0" fontId="14" fillId="0" borderId="111" xfId="0" applyFont="1" applyBorder="1">
      <alignment wrapText="1"/>
    </xf>
    <xf numFmtId="0" fontId="14" fillId="3" borderId="163" xfId="0" applyFont="1" applyFill="1" applyBorder="1" applyAlignment="1">
      <alignment horizontal="center" wrapText="1"/>
    </xf>
    <xf numFmtId="168" fontId="14" fillId="3" borderId="65" xfId="1" applyNumberFormat="1" applyFont="1" applyFill="1" applyBorder="1" applyAlignment="1" applyProtection="1">
      <alignment wrapText="1"/>
      <protection locked="0"/>
    </xf>
    <xf numFmtId="168" fontId="14" fillId="3" borderId="74" xfId="1" applyNumberFormat="1" applyFont="1" applyFill="1" applyBorder="1" applyAlignment="1" applyProtection="1">
      <alignment wrapText="1"/>
      <protection locked="0"/>
    </xf>
    <xf numFmtId="168" fontId="17" fillId="5" borderId="10" xfId="1" applyNumberFormat="1" applyFont="1" applyFill="1" applyBorder="1" applyAlignment="1">
      <alignment wrapText="1"/>
    </xf>
    <xf numFmtId="0" fontId="14" fillId="3" borderId="156" xfId="0" applyFont="1" applyFill="1" applyBorder="1" applyAlignment="1">
      <alignment horizontal="center" wrapText="1"/>
    </xf>
    <xf numFmtId="168" fontId="14" fillId="3" borderId="22" xfId="1" applyNumberFormat="1" applyFont="1" applyFill="1" applyBorder="1" applyAlignment="1" applyProtection="1">
      <alignment wrapText="1"/>
      <protection locked="0"/>
    </xf>
    <xf numFmtId="168" fontId="17" fillId="7" borderId="10" xfId="1" applyNumberFormat="1" applyFont="1" applyFill="1" applyBorder="1" applyAlignment="1" applyProtection="1">
      <alignment wrapText="1"/>
      <protection locked="0"/>
    </xf>
    <xf numFmtId="0" fontId="14" fillId="3" borderId="134" xfId="0" applyFont="1" applyFill="1" applyBorder="1" applyAlignment="1">
      <alignment horizontal="center" wrapText="1"/>
    </xf>
    <xf numFmtId="0" fontId="14" fillId="0" borderId="0" xfId="0" applyFont="1" applyFill="1" applyBorder="1">
      <alignment wrapText="1"/>
    </xf>
    <xf numFmtId="168" fontId="14" fillId="3" borderId="49" xfId="1" applyNumberFormat="1" applyFont="1" applyFill="1" applyBorder="1" applyAlignment="1" applyProtection="1">
      <alignment wrapText="1"/>
      <protection locked="0"/>
    </xf>
    <xf numFmtId="168" fontId="14" fillId="3" borderId="3" xfId="1" applyNumberFormat="1" applyFont="1" applyFill="1" applyBorder="1" applyAlignment="1" applyProtection="1">
      <alignment wrapText="1"/>
      <protection locked="0"/>
    </xf>
    <xf numFmtId="49" fontId="14" fillId="0" borderId="61" xfId="0" applyNumberFormat="1" applyFont="1" applyBorder="1">
      <alignment wrapText="1"/>
    </xf>
    <xf numFmtId="0" fontId="14" fillId="3" borderId="164" xfId="0" applyFont="1" applyFill="1" applyBorder="1" applyAlignment="1">
      <alignment horizontal="center" wrapText="1"/>
    </xf>
    <xf numFmtId="168" fontId="14" fillId="5" borderId="62" xfId="1" applyNumberFormat="1" applyFont="1" applyFill="1" applyBorder="1" applyAlignment="1">
      <alignment wrapText="1"/>
    </xf>
    <xf numFmtId="168" fontId="14" fillId="7" borderId="76" xfId="1" applyNumberFormat="1" applyFont="1" applyFill="1" applyBorder="1" applyAlignment="1" applyProtection="1">
      <alignment wrapText="1"/>
      <protection locked="0"/>
    </xf>
    <xf numFmtId="0" fontId="17" fillId="0" borderId="60" xfId="0" applyFont="1" applyBorder="1">
      <alignment wrapText="1"/>
    </xf>
    <xf numFmtId="0" fontId="14" fillId="0" borderId="76" xfId="0" applyFont="1" applyBorder="1">
      <alignment wrapText="1"/>
    </xf>
    <xf numFmtId="0" fontId="32" fillId="0" borderId="0" xfId="0" applyFont="1" applyBorder="1" applyAlignment="1"/>
    <xf numFmtId="0" fontId="10" fillId="0" borderId="15" xfId="0" applyFont="1" applyBorder="1" applyProtection="1">
      <alignment wrapText="1"/>
    </xf>
    <xf numFmtId="0" fontId="10" fillId="0" borderId="0" xfId="0" applyFont="1" applyBorder="1">
      <alignment wrapText="1"/>
    </xf>
    <xf numFmtId="0" fontId="32" fillId="0" borderId="0" xfId="0" applyFont="1" applyBorder="1">
      <alignment wrapText="1"/>
    </xf>
    <xf numFmtId="0" fontId="32" fillId="0" borderId="0" xfId="0" applyFont="1" applyBorder="1" applyAlignment="1">
      <alignment horizontal="centerContinuous"/>
    </xf>
    <xf numFmtId="0" fontId="32" fillId="0" borderId="59" xfId="0" applyFont="1" applyBorder="1" applyAlignment="1"/>
    <xf numFmtId="0" fontId="32" fillId="0" borderId="59" xfId="0" applyFont="1" applyBorder="1">
      <alignment wrapText="1"/>
    </xf>
    <xf numFmtId="0" fontId="32" fillId="0" borderId="0" xfId="0" applyFont="1">
      <alignment wrapText="1"/>
    </xf>
    <xf numFmtId="0" fontId="35" fillId="0" borderId="14" xfId="0" applyFont="1" applyBorder="1" applyAlignment="1" applyProtection="1">
      <alignment horizontal="center"/>
    </xf>
    <xf numFmtId="0" fontId="35" fillId="0" borderId="15" xfId="0" applyFont="1" applyBorder="1" applyAlignment="1" applyProtection="1">
      <alignment horizontal="center"/>
    </xf>
    <xf numFmtId="0" fontId="35" fillId="0" borderId="16" xfId="0" applyFont="1" applyBorder="1" applyAlignment="1" applyProtection="1">
      <alignment horizontal="center"/>
    </xf>
    <xf numFmtId="0" fontId="22" fillId="0" borderId="2" xfId="0" applyFont="1" applyBorder="1" applyAlignment="1">
      <alignment horizontal="centerContinuous"/>
    </xf>
    <xf numFmtId="0" fontId="22" fillId="0" borderId="0" xfId="0" applyFont="1" applyBorder="1" applyAlignment="1">
      <alignment horizontal="centerContinuous"/>
    </xf>
    <xf numFmtId="0" fontId="22" fillId="0" borderId="3" xfId="0" applyFont="1" applyBorder="1" applyAlignment="1">
      <alignment horizontal="centerContinuous"/>
    </xf>
    <xf numFmtId="0" fontId="22" fillId="0" borderId="4" xfId="0" applyFont="1" applyBorder="1" applyAlignment="1">
      <alignment horizontal="centerContinuous"/>
    </xf>
    <xf numFmtId="0" fontId="22" fillId="0" borderId="5" xfId="0" applyFont="1" applyBorder="1" applyAlignment="1">
      <alignment horizontal="centerContinuous"/>
    </xf>
    <xf numFmtId="0" fontId="22" fillId="0" borderId="6" xfId="0" applyFont="1" applyBorder="1" applyAlignment="1">
      <alignment horizontal="centerContinuous"/>
    </xf>
    <xf numFmtId="0" fontId="22" fillId="0" borderId="0" xfId="0" applyFont="1" applyAlignment="1">
      <alignment horizontal="centerContinuous"/>
    </xf>
    <xf numFmtId="0" fontId="22" fillId="0" borderId="0" xfId="0" applyFont="1" applyAlignment="1">
      <alignment horizontal="left"/>
    </xf>
    <xf numFmtId="0" fontId="38" fillId="0" borderId="5" xfId="0" applyFont="1" applyBorder="1" applyAlignment="1">
      <alignment horizontal="centerContinuous"/>
    </xf>
    <xf numFmtId="0" fontId="38" fillId="0" borderId="0" xfId="0" applyFont="1" applyAlignment="1"/>
    <xf numFmtId="0" fontId="22" fillId="0" borderId="0" xfId="0" applyFont="1" applyAlignment="1">
      <alignment horizontal="right"/>
    </xf>
    <xf numFmtId="0" fontId="22" fillId="0" borderId="22" xfId="0" applyFont="1" applyBorder="1" applyAlignment="1">
      <alignment horizontal="center"/>
    </xf>
    <xf numFmtId="16" fontId="22" fillId="0" borderId="0" xfId="0" applyNumberFormat="1" applyFont="1" applyAlignment="1">
      <alignment horizontal="right"/>
    </xf>
    <xf numFmtId="16" fontId="22" fillId="0" borderId="0" xfId="0" applyNumberFormat="1" applyFont="1" applyAlignment="1"/>
    <xf numFmtId="0" fontId="22" fillId="0" borderId="15" xfId="0" applyFont="1" applyBorder="1" applyAlignment="1">
      <alignment horizontal="centerContinuous"/>
    </xf>
    <xf numFmtId="0" fontId="22" fillId="0" borderId="16" xfId="0" applyFont="1" applyBorder="1" applyAlignment="1">
      <alignment horizontal="centerContinuous"/>
    </xf>
    <xf numFmtId="0" fontId="23" fillId="0" borderId="0" xfId="0" applyFont="1" applyBorder="1" applyAlignment="1">
      <alignment horizontal="left"/>
    </xf>
    <xf numFmtId="0" fontId="23" fillId="0" borderId="0" xfId="0" applyFont="1" applyAlignment="1">
      <alignment horizontal="left"/>
    </xf>
    <xf numFmtId="0" fontId="22" fillId="0" borderId="0" xfId="0" applyFont="1" applyAlignment="1">
      <alignment horizontal="center"/>
    </xf>
    <xf numFmtId="0" fontId="22" fillId="0" borderId="0" xfId="0" quotePrefix="1" applyFont="1" applyAlignment="1">
      <alignment horizontal="center"/>
    </xf>
    <xf numFmtId="14" fontId="22" fillId="0" borderId="5" xfId="0" applyNumberFormat="1" applyFont="1" applyBorder="1" applyAlignment="1" applyProtection="1">
      <protection locked="0"/>
    </xf>
    <xf numFmtId="0" fontId="22" fillId="0" borderId="5" xfId="0" applyFont="1" applyBorder="1" applyAlignment="1" applyProtection="1">
      <protection locked="0"/>
    </xf>
    <xf numFmtId="0" fontId="22" fillId="0" borderId="0" xfId="0" quotePrefix="1" applyFont="1" applyAlignment="1">
      <alignment horizontal="left"/>
    </xf>
    <xf numFmtId="0" fontId="22" fillId="0" borderId="22" xfId="0" applyFont="1" applyBorder="1" applyAlignment="1" applyProtection="1">
      <alignment horizontal="center"/>
      <protection locked="0"/>
    </xf>
    <xf numFmtId="0" fontId="22" fillId="0" borderId="0" xfId="0" applyNumberFormat="1" applyFont="1" applyAlignment="1"/>
    <xf numFmtId="0" fontId="39" fillId="0" borderId="14" xfId="0" applyFont="1" applyBorder="1" applyAlignment="1">
      <alignment horizontal="centerContinuous"/>
    </xf>
    <xf numFmtId="0" fontId="14" fillId="0" borderId="15" xfId="0" applyFont="1" applyBorder="1" applyAlignment="1">
      <alignment horizontal="centerContinuous"/>
    </xf>
    <xf numFmtId="0" fontId="40" fillId="0" borderId="4" xfId="0" applyFont="1" applyBorder="1" applyAlignment="1">
      <alignment horizontal="centerContinuous"/>
    </xf>
    <xf numFmtId="0" fontId="40" fillId="0" borderId="0" xfId="0" applyFont="1" applyBorder="1" applyAlignment="1">
      <alignment horizontal="centerContinuous" wrapText="1"/>
    </xf>
    <xf numFmtId="0" fontId="41" fillId="0" borderId="0" xfId="0" applyFont="1" applyAlignment="1">
      <alignment horizontal="centerContinuous"/>
    </xf>
    <xf numFmtId="0" fontId="42" fillId="0" borderId="0" xfId="0" applyFont="1" applyAlignment="1">
      <alignment horizontal="centerContinuous"/>
    </xf>
    <xf numFmtId="0" fontId="43" fillId="0" borderId="0" xfId="0" applyFont="1" applyAlignment="1">
      <alignment horizontal="centerContinuous"/>
    </xf>
    <xf numFmtId="0" fontId="39" fillId="0" borderId="0" xfId="0" applyFont="1" applyAlignment="1">
      <alignment horizontal="centerContinuous"/>
    </xf>
    <xf numFmtId="0" fontId="40" fillId="0" borderId="0" xfId="0" applyFont="1" applyAlignment="1">
      <alignment horizontal="centerContinuous"/>
    </xf>
    <xf numFmtId="0" fontId="14" fillId="0" borderId="5" xfId="0" quotePrefix="1" applyFont="1" applyBorder="1" applyAlignment="1" applyProtection="1">
      <alignment horizontal="left"/>
      <protection locked="0"/>
    </xf>
    <xf numFmtId="0" fontId="27" fillId="0" borderId="5" xfId="0" applyFont="1" applyBorder="1" applyAlignment="1" applyProtection="1">
      <protection locked="0"/>
    </xf>
    <xf numFmtId="0" fontId="27" fillId="0" borderId="8" xfId="0" applyFont="1" applyBorder="1" applyAlignment="1" applyProtection="1">
      <protection locked="0"/>
    </xf>
    <xf numFmtId="0" fontId="27" fillId="0" borderId="0" xfId="0" applyFont="1" applyBorder="1" applyAlignment="1"/>
    <xf numFmtId="0" fontId="10" fillId="0" borderId="0" xfId="0" applyFont="1" applyAlignment="1"/>
    <xf numFmtId="171" fontId="10" fillId="0" borderId="5" xfId="0" applyNumberFormat="1" applyFont="1" applyBorder="1" applyAlignment="1" applyProtection="1">
      <protection locked="0"/>
    </xf>
    <xf numFmtId="0" fontId="13" fillId="0" borderId="0" xfId="0" applyFont="1" applyBorder="1" applyAlignment="1">
      <alignment horizontal="left"/>
    </xf>
    <xf numFmtId="0" fontId="44" fillId="0" borderId="0" xfId="0" applyFont="1" applyAlignment="1"/>
    <xf numFmtId="0" fontId="45" fillId="0" borderId="0" xfId="0" applyFont="1" applyAlignment="1">
      <alignment horizontal="left"/>
    </xf>
    <xf numFmtId="0" fontId="44" fillId="0" borderId="8" xfId="0" applyFont="1" applyBorder="1" applyAlignment="1" applyProtection="1">
      <protection locked="0"/>
    </xf>
    <xf numFmtId="0" fontId="10" fillId="0" borderId="5" xfId="0" applyFont="1" applyBorder="1" applyAlignment="1" applyProtection="1">
      <protection locked="0"/>
    </xf>
    <xf numFmtId="0" fontId="10" fillId="0" borderId="0" xfId="0" applyFont="1" applyAlignment="1" applyProtection="1">
      <protection locked="0"/>
    </xf>
    <xf numFmtId="172" fontId="14" fillId="0" borderId="5" xfId="0" applyNumberFormat="1" applyFont="1" applyBorder="1" applyAlignment="1" applyProtection="1">
      <protection locked="0"/>
    </xf>
    <xf numFmtId="172" fontId="27" fillId="0" borderId="5" xfId="0" applyNumberFormat="1" applyFont="1" applyBorder="1" applyAlignment="1" applyProtection="1">
      <protection locked="0"/>
    </xf>
    <xf numFmtId="0" fontId="10" fillId="0" borderId="2" xfId="0" applyFont="1" applyBorder="1" applyAlignment="1" applyProtection="1">
      <protection locked="0"/>
    </xf>
    <xf numFmtId="0" fontId="14" fillId="0" borderId="0" xfId="0" applyFont="1" applyBorder="1" applyAlignment="1">
      <alignment horizontal="right"/>
    </xf>
    <xf numFmtId="0" fontId="10" fillId="0" borderId="14" xfId="0" applyFont="1" applyBorder="1" applyAlignment="1" applyProtection="1">
      <alignment horizontal="center" wrapText="1"/>
      <protection locked="0"/>
    </xf>
    <xf numFmtId="0" fontId="10" fillId="0" borderId="15" xfId="0" applyFont="1" applyBorder="1" applyAlignment="1" applyProtection="1">
      <alignment horizontal="center" wrapText="1"/>
      <protection locked="0"/>
    </xf>
    <xf numFmtId="0" fontId="10" fillId="0" borderId="8" xfId="0" applyFont="1" applyBorder="1" applyAlignment="1" applyProtection="1">
      <alignment horizontal="center" wrapText="1"/>
      <protection locked="0"/>
    </xf>
    <xf numFmtId="0" fontId="10" fillId="0" borderId="16" xfId="0" applyFont="1" applyBorder="1" applyAlignment="1" applyProtection="1">
      <alignment horizontal="center" wrapText="1"/>
      <protection locked="0"/>
    </xf>
    <xf numFmtId="0" fontId="22" fillId="0" borderId="0" xfId="0" applyFont="1" applyAlignment="1" applyProtection="1">
      <protection locked="0"/>
    </xf>
    <xf numFmtId="0" fontId="22" fillId="0" borderId="0" xfId="0" applyFont="1" applyProtection="1">
      <alignment wrapText="1"/>
      <protection locked="0"/>
    </xf>
    <xf numFmtId="0" fontId="36" fillId="0" borderId="0" xfId="0" applyFont="1" applyAlignment="1" applyProtection="1">
      <protection locked="0"/>
    </xf>
    <xf numFmtId="49" fontId="12" fillId="0" borderId="0" xfId="0" applyNumberFormat="1" applyFont="1" applyBorder="1" applyAlignment="1" applyProtection="1">
      <alignment horizontal="center"/>
      <protection locked="0"/>
    </xf>
    <xf numFmtId="0" fontId="0" fillId="0" borderId="0" xfId="0" applyBorder="1">
      <alignment wrapText="1"/>
    </xf>
    <xf numFmtId="173" fontId="14" fillId="0" borderId="7" xfId="0" applyNumberFormat="1" applyFont="1" applyBorder="1" applyAlignment="1" applyProtection="1"/>
    <xf numFmtId="173" fontId="14" fillId="0" borderId="0" xfId="0" applyNumberFormat="1" applyFont="1" applyBorder="1" applyAlignment="1" applyProtection="1"/>
    <xf numFmtId="0" fontId="6" fillId="0" borderId="0" xfId="0" applyFont="1" applyBorder="1" applyAlignment="1" applyProtection="1"/>
    <xf numFmtId="0" fontId="10" fillId="0" borderId="5" xfId="0" quotePrefix="1" applyFont="1" applyBorder="1" applyAlignment="1" applyProtection="1"/>
    <xf numFmtId="0" fontId="14" fillId="0" borderId="165" xfId="0" applyFont="1" applyBorder="1" applyAlignment="1" applyProtection="1"/>
    <xf numFmtId="0" fontId="14" fillId="0" borderId="110" xfId="0" applyFont="1" applyBorder="1" applyAlignment="1" applyProtection="1"/>
    <xf numFmtId="0" fontId="14" fillId="0" borderId="48" xfId="5" applyFont="1" applyBorder="1" applyAlignment="1">
      <alignment wrapText="1"/>
    </xf>
    <xf numFmtId="0" fontId="10" fillId="0" borderId="0" xfId="0" quotePrefix="1" applyFont="1" applyBorder="1" applyAlignment="1" applyProtection="1">
      <alignment horizontal="right"/>
    </xf>
    <xf numFmtId="0" fontId="22" fillId="0" borderId="22" xfId="0" applyFont="1" applyBorder="1" applyAlignment="1"/>
    <xf numFmtId="0" fontId="22" fillId="0" borderId="76" xfId="0" applyFont="1" applyBorder="1" applyAlignment="1"/>
    <xf numFmtId="0" fontId="11" fillId="0" borderId="110" xfId="0" applyFont="1" applyBorder="1" applyAlignment="1" applyProtection="1"/>
    <xf numFmtId="0" fontId="52" fillId="0" borderId="0" xfId="0" applyFont="1">
      <alignment wrapText="1"/>
    </xf>
    <xf numFmtId="0" fontId="25" fillId="7" borderId="22" xfId="0" applyFont="1" applyFill="1" applyBorder="1" applyAlignment="1"/>
    <xf numFmtId="0" fontId="14" fillId="0" borderId="0" xfId="0" applyFont="1" applyFill="1" applyBorder="1" applyAlignment="1">
      <alignment horizontal="left" vertical="top"/>
    </xf>
    <xf numFmtId="0" fontId="14" fillId="5" borderId="3" xfId="0" applyFont="1" applyFill="1" applyBorder="1" applyAlignment="1" applyProtection="1">
      <alignment horizontal="center" vertical="center" wrapText="1"/>
    </xf>
    <xf numFmtId="0" fontId="14" fillId="5" borderId="5" xfId="0" applyFont="1" applyFill="1" applyBorder="1" applyAlignment="1" applyProtection="1">
      <alignment horizontal="center"/>
    </xf>
    <xf numFmtId="0" fontId="10" fillId="5" borderId="19" xfId="0" applyFont="1" applyFill="1" applyBorder="1" applyAlignment="1" applyProtection="1">
      <alignment horizontal="center" vertical="center" wrapText="1"/>
    </xf>
    <xf numFmtId="168" fontId="14" fillId="0" borderId="0" xfId="1" applyNumberFormat="1" applyFont="1" applyFill="1" applyBorder="1" applyAlignment="1">
      <alignment horizontal="left" vertical="top"/>
    </xf>
    <xf numFmtId="168" fontId="14" fillId="0" borderId="0" xfId="0" applyNumberFormat="1" applyFont="1" applyFill="1" applyBorder="1" applyAlignment="1">
      <alignment horizontal="left" vertical="top"/>
    </xf>
    <xf numFmtId="168" fontId="14" fillId="0" borderId="126" xfId="1" applyNumberFormat="1" applyFont="1" applyBorder="1" applyAlignment="1">
      <alignment wrapText="1"/>
    </xf>
    <xf numFmtId="168" fontId="14" fillId="0" borderId="132" xfId="1" applyNumberFormat="1" applyFont="1" applyBorder="1" applyAlignment="1">
      <alignment wrapText="1"/>
    </xf>
    <xf numFmtId="168" fontId="14" fillId="0" borderId="50" xfId="1" applyNumberFormat="1" applyFont="1" applyFill="1" applyBorder="1" applyAlignment="1" applyProtection="1">
      <alignment wrapText="1"/>
      <protection locked="0"/>
    </xf>
    <xf numFmtId="44" fontId="14" fillId="0" borderId="22" xfId="0" applyNumberFormat="1" applyFont="1" applyBorder="1" applyAlignment="1" applyProtection="1">
      <protection locked="0"/>
    </xf>
    <xf numFmtId="44" fontId="14" fillId="0" borderId="65" xfId="0" applyNumberFormat="1" applyFont="1" applyBorder="1" applyAlignment="1" applyProtection="1">
      <protection locked="0"/>
    </xf>
    <xf numFmtId="44" fontId="14" fillId="0" borderId="166" xfId="0" applyNumberFormat="1" applyFont="1" applyBorder="1" applyAlignment="1" applyProtection="1">
      <protection locked="0"/>
    </xf>
    <xf numFmtId="44" fontId="22" fillId="0" borderId="166" xfId="0" applyNumberFormat="1" applyFont="1" applyBorder="1" applyAlignment="1" applyProtection="1">
      <protection locked="0"/>
    </xf>
    <xf numFmtId="44" fontId="22" fillId="0" borderId="65" xfId="0" applyNumberFormat="1" applyFont="1" applyBorder="1" applyAlignment="1" applyProtection="1">
      <alignment horizontal="right"/>
      <protection locked="0"/>
    </xf>
    <xf numFmtId="44" fontId="22" fillId="0" borderId="65" xfId="0" applyNumberFormat="1" applyFont="1" applyBorder="1" applyAlignment="1" applyProtection="1">
      <alignment horizontal="right" vertical="center"/>
      <protection locked="0"/>
    </xf>
    <xf numFmtId="44" fontId="22" fillId="0" borderId="73" xfId="0" applyNumberFormat="1" applyFont="1" applyBorder="1" applyAlignment="1" applyProtection="1">
      <alignment horizontal="right" vertical="center"/>
      <protection locked="0"/>
    </xf>
    <xf numFmtId="44" fontId="22" fillId="0" borderId="128" xfId="0" applyNumberFormat="1" applyFont="1" applyBorder="1" applyAlignment="1" applyProtection="1">
      <alignment horizontal="right" vertical="center"/>
      <protection locked="0"/>
    </xf>
    <xf numFmtId="44" fontId="22" fillId="0" borderId="22" xfId="0" applyNumberFormat="1" applyFont="1" applyBorder="1" applyAlignment="1" applyProtection="1">
      <protection locked="0"/>
    </xf>
    <xf numFmtId="44" fontId="14" fillId="0" borderId="9" xfId="0" applyNumberFormat="1" applyFont="1" applyBorder="1" applyAlignment="1" applyProtection="1">
      <protection locked="0"/>
    </xf>
    <xf numFmtId="44" fontId="22" fillId="0" borderId="9" xfId="0" applyNumberFormat="1" applyFont="1" applyBorder="1" applyAlignment="1" applyProtection="1">
      <protection locked="0"/>
    </xf>
    <xf numFmtId="44" fontId="22" fillId="0" borderId="53" xfId="0" applyNumberFormat="1" applyFont="1" applyBorder="1" applyAlignment="1" applyProtection="1">
      <protection locked="0"/>
    </xf>
    <xf numFmtId="44" fontId="14" fillId="0" borderId="53" xfId="0" applyNumberFormat="1" applyFont="1" applyBorder="1" applyAlignment="1" applyProtection="1">
      <protection locked="0"/>
    </xf>
    <xf numFmtId="44" fontId="14" fillId="0" borderId="14" xfId="0" applyNumberFormat="1" applyFont="1" applyBorder="1" applyAlignment="1" applyProtection="1">
      <protection locked="0"/>
    </xf>
    <xf numFmtId="44" fontId="14" fillId="0" borderId="10" xfId="0" applyNumberFormat="1" applyFont="1" applyBorder="1" applyAlignment="1" applyProtection="1">
      <protection locked="0"/>
    </xf>
    <xf numFmtId="44" fontId="22" fillId="0" borderId="10" xfId="0" applyNumberFormat="1" applyFont="1" applyBorder="1" applyAlignment="1" applyProtection="1">
      <protection locked="0"/>
    </xf>
    <xf numFmtId="44" fontId="22" fillId="0" borderId="22" xfId="0" applyNumberFormat="1" applyFont="1" applyBorder="1" applyAlignment="1" applyProtection="1">
      <alignment horizontal="left" vertical="center"/>
      <protection locked="0"/>
    </xf>
    <xf numFmtId="44" fontId="22" fillId="0" borderId="10" xfId="0" applyNumberFormat="1" applyFont="1" applyBorder="1" applyAlignment="1" applyProtection="1">
      <alignment horizontal="left" vertical="center"/>
      <protection locked="0"/>
    </xf>
    <xf numFmtId="43" fontId="14" fillId="0" borderId="6" xfId="0" applyNumberFormat="1" applyFont="1" applyBorder="1" applyAlignment="1" applyProtection="1">
      <protection locked="0"/>
    </xf>
    <xf numFmtId="43" fontId="14" fillId="0" borderId="3" xfId="0" applyNumberFormat="1" applyFont="1" applyBorder="1" applyAlignment="1" applyProtection="1">
      <protection locked="0"/>
    </xf>
    <xf numFmtId="44" fontId="14" fillId="0" borderId="0" xfId="4" applyFont="1" applyAlignment="1" applyProtection="1">
      <protection locked="0"/>
    </xf>
    <xf numFmtId="44" fontId="14" fillId="0" borderId="5" xfId="4" applyFont="1" applyBorder="1" applyAlignment="1" applyProtection="1">
      <protection locked="0"/>
    </xf>
    <xf numFmtId="10" fontId="22" fillId="0" borderId="50" xfId="6" applyNumberFormat="1" applyFont="1" applyBorder="1" applyAlignment="1"/>
    <xf numFmtId="43" fontId="14" fillId="0" borderId="162" xfId="0" applyNumberFormat="1" applyFont="1" applyBorder="1" applyAlignment="1" applyProtection="1">
      <protection locked="0"/>
    </xf>
    <xf numFmtId="9" fontId="14" fillId="0" borderId="162" xfId="6" applyFont="1" applyBorder="1" applyAlignment="1" applyProtection="1">
      <protection locked="0"/>
    </xf>
    <xf numFmtId="10" fontId="14" fillId="0" borderId="49" xfId="0" applyNumberFormat="1" applyFont="1" applyBorder="1" applyAlignment="1" applyProtection="1">
      <protection locked="0"/>
    </xf>
    <xf numFmtId="10" fontId="14" fillId="0" borderId="167" xfId="6" applyNumberFormat="1" applyFont="1" applyBorder="1" applyAlignment="1" applyProtection="1">
      <protection locked="0"/>
    </xf>
    <xf numFmtId="10" fontId="14" fillId="0" borderId="97" xfId="6" applyNumberFormat="1" applyFont="1" applyBorder="1" applyAlignment="1" applyProtection="1">
      <protection locked="0"/>
    </xf>
    <xf numFmtId="10" fontId="14" fillId="0" borderId="80" xfId="6" applyNumberFormat="1" applyFont="1" applyBorder="1" applyAlignment="1" applyProtection="1">
      <protection locked="0"/>
    </xf>
    <xf numFmtId="44" fontId="14" fillId="5" borderId="22" xfId="1" applyNumberFormat="1" applyFont="1" applyFill="1" applyBorder="1" applyAlignment="1" applyProtection="1">
      <alignment horizontal="center"/>
      <protection locked="0"/>
    </xf>
    <xf numFmtId="44" fontId="14" fillId="5" borderId="22" xfId="1" applyNumberFormat="1" applyFont="1" applyFill="1" applyBorder="1" applyAlignment="1" applyProtection="1">
      <alignment horizontal="centerContinuous"/>
      <protection locked="0"/>
    </xf>
    <xf numFmtId="44" fontId="14" fillId="5" borderId="22" xfId="1" applyNumberFormat="1" applyFont="1" applyFill="1" applyBorder="1" applyAlignment="1" applyProtection="1">
      <alignment horizontal="right"/>
      <protection locked="0"/>
    </xf>
    <xf numFmtId="9" fontId="14" fillId="5" borderId="22" xfId="6" applyFont="1" applyFill="1" applyBorder="1" applyAlignment="1" applyProtection="1">
      <alignment horizontal="right"/>
      <protection locked="0"/>
    </xf>
    <xf numFmtId="10" fontId="14" fillId="5" borderId="22" xfId="6" applyNumberFormat="1" applyFont="1" applyFill="1" applyBorder="1" applyAlignment="1" applyProtection="1">
      <alignment horizontal="right"/>
      <protection locked="0"/>
    </xf>
    <xf numFmtId="44" fontId="22" fillId="2" borderId="22" xfId="0" applyNumberFormat="1" applyFont="1" applyFill="1" applyBorder="1" applyAlignment="1" applyProtection="1">
      <protection locked="0"/>
    </xf>
    <xf numFmtId="44" fontId="22" fillId="2" borderId="53" xfId="0" applyNumberFormat="1" applyFont="1" applyFill="1" applyBorder="1" applyAlignment="1" applyProtection="1">
      <protection locked="0"/>
    </xf>
    <xf numFmtId="0" fontId="14" fillId="5" borderId="2" xfId="0" applyFont="1" applyFill="1" applyBorder="1" applyAlignment="1" applyProtection="1">
      <alignment wrapText="1"/>
    </xf>
    <xf numFmtId="0" fontId="14" fillId="5" borderId="4" xfId="0" applyFont="1" applyFill="1" applyBorder="1" applyAlignment="1" applyProtection="1">
      <alignment wrapText="1"/>
    </xf>
    <xf numFmtId="0" fontId="14" fillId="5" borderId="5" xfId="0" applyFont="1" applyFill="1" applyBorder="1" applyAlignment="1" applyProtection="1">
      <alignment wrapText="1"/>
    </xf>
    <xf numFmtId="0" fontId="14" fillId="5" borderId="6" xfId="0" applyFont="1" applyFill="1" applyBorder="1" applyAlignment="1" applyProtection="1">
      <alignment wrapText="1"/>
    </xf>
    <xf numFmtId="0" fontId="14" fillId="5" borderId="18" xfId="0" applyFont="1" applyFill="1" applyBorder="1" applyAlignment="1" applyProtection="1">
      <alignment wrapText="1"/>
    </xf>
    <xf numFmtId="0" fontId="53" fillId="0" borderId="85" xfId="0" applyFont="1" applyFill="1" applyBorder="1" applyAlignment="1">
      <alignment horizontal="center" vertical="top" wrapText="1"/>
    </xf>
    <xf numFmtId="0" fontId="54" fillId="0" borderId="0" xfId="0" applyFont="1" applyFill="1" applyBorder="1" applyAlignment="1">
      <alignment horizontal="left" vertical="top"/>
    </xf>
    <xf numFmtId="168" fontId="53" fillId="0" borderId="61" xfId="1" applyNumberFormat="1" applyFont="1" applyFill="1" applyBorder="1" applyAlignment="1">
      <alignment horizontal="right" vertical="top"/>
    </xf>
    <xf numFmtId="0" fontId="53" fillId="0" borderId="0" xfId="0" applyFont="1" applyFill="1" applyBorder="1" applyAlignment="1">
      <alignment horizontal="left" vertical="top"/>
    </xf>
    <xf numFmtId="0" fontId="53" fillId="0" borderId="0" xfId="0" applyFont="1" applyFill="1" applyBorder="1" applyAlignment="1">
      <alignment horizontal="center" vertical="top" wrapText="1"/>
    </xf>
    <xf numFmtId="0" fontId="14" fillId="0" borderId="85" xfId="0" applyFont="1" applyFill="1" applyBorder="1" applyAlignment="1">
      <alignment horizontal="left" vertical="top"/>
    </xf>
    <xf numFmtId="14" fontId="14" fillId="0" borderId="0" xfId="0" applyNumberFormat="1" applyFont="1" applyFill="1" applyBorder="1" applyAlignment="1">
      <alignment horizontal="right" vertical="top"/>
    </xf>
    <xf numFmtId="168" fontId="14" fillId="0" borderId="0" xfId="1" applyNumberFormat="1" applyFont="1" applyFill="1" applyBorder="1" applyAlignment="1">
      <alignment horizontal="right" vertical="top"/>
    </xf>
    <xf numFmtId="43" fontId="14" fillId="0" borderId="0" xfId="0" applyNumberFormat="1" applyFont="1" applyFill="1" applyBorder="1" applyAlignment="1">
      <alignment horizontal="left" vertical="top"/>
    </xf>
    <xf numFmtId="0" fontId="14" fillId="0" borderId="61" xfId="0" applyFont="1" applyFill="1" applyBorder="1" applyAlignment="1">
      <alignment horizontal="right" vertical="top"/>
    </xf>
    <xf numFmtId="168" fontId="14" fillId="0" borderId="61" xfId="1" applyNumberFormat="1" applyFont="1" applyFill="1" applyBorder="1" applyAlignment="1">
      <alignment horizontal="right" vertical="top"/>
    </xf>
    <xf numFmtId="168" fontId="14" fillId="0" borderId="61" xfId="1" applyNumberFormat="1" applyFont="1" applyFill="1" applyBorder="1" applyAlignment="1">
      <alignment horizontal="left" vertical="top"/>
    </xf>
    <xf numFmtId="0" fontId="14" fillId="0" borderId="0" xfId="0" applyFont="1" applyFill="1" applyBorder="1" applyAlignment="1">
      <alignment horizontal="right" vertical="top"/>
    </xf>
    <xf numFmtId="0" fontId="28" fillId="5" borderId="18" xfId="0" applyFont="1" applyFill="1" applyBorder="1" applyAlignment="1" applyProtection="1">
      <alignment horizontal="center" wrapText="1"/>
    </xf>
    <xf numFmtId="0" fontId="28" fillId="5" borderId="168" xfId="0" applyFont="1" applyFill="1" applyBorder="1" applyAlignment="1" applyProtection="1">
      <alignment horizontal="center" wrapText="1"/>
    </xf>
    <xf numFmtId="0" fontId="14" fillId="0" borderId="0" xfId="0" applyFont="1" applyFill="1" applyBorder="1" applyAlignment="1">
      <alignment horizontal="center" vertical="top"/>
    </xf>
    <xf numFmtId="0" fontId="14" fillId="0" borderId="29" xfId="0" applyFont="1" applyFill="1" applyBorder="1" applyAlignment="1">
      <alignment horizontal="left" vertical="top"/>
    </xf>
    <xf numFmtId="0" fontId="14" fillId="0" borderId="29" xfId="0" applyFont="1" applyFill="1" applyBorder="1" applyAlignment="1">
      <alignment horizontal="right" vertical="top"/>
    </xf>
    <xf numFmtId="168" fontId="14" fillId="0" borderId="29" xfId="1" applyNumberFormat="1" applyFont="1" applyFill="1" applyBorder="1" applyAlignment="1">
      <alignment horizontal="right" vertical="top"/>
    </xf>
    <xf numFmtId="0" fontId="14" fillId="0" borderId="59" xfId="0" applyFont="1" applyFill="1" applyBorder="1" applyAlignment="1">
      <alignment horizontal="left" vertical="top"/>
    </xf>
    <xf numFmtId="0" fontId="14" fillId="0" borderId="59" xfId="0" applyFont="1" applyFill="1" applyBorder="1" applyAlignment="1">
      <alignment horizontal="right" vertical="top"/>
    </xf>
    <xf numFmtId="168" fontId="14" fillId="0" borderId="59" xfId="1" applyNumberFormat="1" applyFont="1" applyFill="1" applyBorder="1" applyAlignment="1">
      <alignment horizontal="right" vertical="top"/>
    </xf>
    <xf numFmtId="0" fontId="3" fillId="0" borderId="0" xfId="0" applyFont="1">
      <alignment wrapText="1"/>
    </xf>
    <xf numFmtId="0" fontId="0" fillId="0" borderId="0" xfId="0" applyFill="1" applyBorder="1">
      <alignment wrapText="1"/>
    </xf>
    <xf numFmtId="0" fontId="2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168" fontId="28" fillId="0" borderId="0" xfId="1" applyNumberFormat="1" applyFont="1" applyFill="1" applyBorder="1" applyAlignment="1" applyProtection="1">
      <alignment vertical="center" wrapText="1"/>
    </xf>
    <xf numFmtId="0" fontId="3" fillId="0" borderId="0" xfId="0" applyFont="1" applyFill="1" applyBorder="1">
      <alignment wrapText="1"/>
    </xf>
    <xf numFmtId="168" fontId="28" fillId="0" borderId="5" xfId="1" applyNumberFormat="1" applyFont="1" applyFill="1" applyBorder="1" applyAlignment="1" applyProtection="1">
      <alignment vertical="center" wrapText="1"/>
    </xf>
    <xf numFmtId="0" fontId="3" fillId="0" borderId="5" xfId="0" applyFont="1" applyFill="1" applyBorder="1">
      <alignment wrapText="1"/>
    </xf>
    <xf numFmtId="168" fontId="17" fillId="0" borderId="0" xfId="0" applyNumberFormat="1" applyFont="1" applyFill="1" applyBorder="1" applyAlignment="1">
      <alignment horizontal="left" vertical="top"/>
    </xf>
    <xf numFmtId="0" fontId="22" fillId="0" borderId="70" xfId="0" applyFont="1" applyBorder="1" applyAlignment="1" applyProtection="1">
      <alignment horizontal="left"/>
      <protection locked="0"/>
    </xf>
    <xf numFmtId="43" fontId="14" fillId="0" borderId="22" xfId="1" applyFont="1" applyBorder="1" applyAlignment="1"/>
    <xf numFmtId="168" fontId="14" fillId="0" borderId="107" xfId="1" applyNumberFormat="1" applyFont="1" applyFill="1" applyBorder="1" applyAlignment="1" applyProtection="1">
      <alignment wrapText="1"/>
      <protection locked="0"/>
    </xf>
    <xf numFmtId="168" fontId="14" fillId="0" borderId="6" xfId="1" applyNumberFormat="1" applyFont="1" applyFill="1" applyBorder="1" applyAlignment="1" applyProtection="1">
      <alignment wrapText="1"/>
      <protection locked="0"/>
    </xf>
    <xf numFmtId="168" fontId="14" fillId="0" borderId="22" xfId="1" applyNumberFormat="1" applyFont="1" applyFill="1" applyBorder="1" applyAlignment="1" applyProtection="1">
      <alignment wrapText="1"/>
      <protection locked="0"/>
    </xf>
    <xf numFmtId="168" fontId="14" fillId="0" borderId="10" xfId="1" applyNumberFormat="1" applyFont="1" applyFill="1" applyBorder="1" applyAlignment="1" applyProtection="1">
      <alignment wrapText="1"/>
      <protection locked="0"/>
    </xf>
    <xf numFmtId="0" fontId="14" fillId="0" borderId="51" xfId="0" applyFont="1" applyFill="1" applyBorder="1">
      <alignment wrapText="1"/>
    </xf>
    <xf numFmtId="168" fontId="14" fillId="0" borderId="65" xfId="1" applyNumberFormat="1" applyFont="1" applyFill="1" applyBorder="1" applyAlignment="1" applyProtection="1">
      <alignment wrapText="1"/>
      <protection locked="0"/>
    </xf>
    <xf numFmtId="0" fontId="14" fillId="0" borderId="112" xfId="0" applyFont="1" applyFill="1" applyBorder="1">
      <alignment wrapText="1"/>
    </xf>
    <xf numFmtId="43" fontId="14" fillId="0" borderId="70" xfId="1" applyFont="1" applyBorder="1" applyAlignment="1" applyProtection="1">
      <alignment horizontal="center"/>
      <protection locked="0"/>
    </xf>
    <xf numFmtId="43" fontId="14" fillId="0" borderId="70" xfId="0" applyNumberFormat="1" applyFont="1" applyBorder="1" applyAlignment="1" applyProtection="1">
      <protection locked="0"/>
    </xf>
    <xf numFmtId="43" fontId="14" fillId="0" borderId="22" xfId="0" applyNumberFormat="1" applyFont="1" applyBorder="1" applyAlignment="1" applyProtection="1">
      <protection locked="0"/>
    </xf>
    <xf numFmtId="43" fontId="14" fillId="0" borderId="9" xfId="0" applyNumberFormat="1" applyFont="1" applyFill="1" applyBorder="1" applyAlignment="1" applyProtection="1">
      <protection locked="0"/>
    </xf>
    <xf numFmtId="9" fontId="14" fillId="0" borderId="70" xfId="6" applyFont="1" applyBorder="1" applyAlignment="1" applyProtection="1">
      <protection locked="0"/>
    </xf>
    <xf numFmtId="168" fontId="14" fillId="0" borderId="59" xfId="1" applyNumberFormat="1" applyFont="1" applyFill="1" applyBorder="1" applyAlignment="1">
      <alignment horizontal="left" vertical="top"/>
    </xf>
    <xf numFmtId="168" fontId="14" fillId="0" borderId="29" xfId="1" applyNumberFormat="1" applyFont="1" applyFill="1" applyBorder="1" applyAlignment="1">
      <alignment horizontal="left" vertical="top"/>
    </xf>
    <xf numFmtId="0" fontId="14" fillId="0" borderId="50" xfId="0" applyFont="1" applyFill="1" applyBorder="1" applyAlignment="1" applyProtection="1">
      <protection locked="0"/>
    </xf>
    <xf numFmtId="0" fontId="14" fillId="0" borderId="4" xfId="0" applyFont="1" applyFill="1" applyBorder="1" applyAlignment="1" applyProtection="1">
      <protection locked="0"/>
    </xf>
    <xf numFmtId="0" fontId="14" fillId="0" borderId="6" xfId="0" applyFont="1" applyFill="1" applyBorder="1" applyAlignment="1"/>
    <xf numFmtId="164" fontId="14" fillId="0" borderId="50" xfId="0" applyNumberFormat="1" applyFont="1" applyFill="1" applyBorder="1" applyAlignment="1">
      <alignment horizontal="center"/>
    </xf>
    <xf numFmtId="0" fontId="14" fillId="0" borderId="51" xfId="0" applyFont="1" applyFill="1" applyBorder="1" applyAlignment="1" applyProtection="1">
      <protection locked="0"/>
    </xf>
    <xf numFmtId="44" fontId="22" fillId="0" borderId="22" xfId="0" applyNumberFormat="1" applyFont="1" applyFill="1" applyBorder="1" applyAlignment="1" applyProtection="1">
      <alignment horizontal="left" vertical="center"/>
      <protection locked="0"/>
    </xf>
    <xf numFmtId="44" fontId="22" fillId="0" borderId="9" xfId="0" applyNumberFormat="1" applyFont="1" applyFill="1" applyBorder="1" applyAlignment="1" applyProtection="1">
      <alignment horizontal="left" vertical="center"/>
      <protection locked="0"/>
    </xf>
    <xf numFmtId="44" fontId="22" fillId="0" borderId="169" xfId="0" applyNumberFormat="1" applyFont="1" applyFill="1" applyBorder="1" applyAlignment="1" applyProtection="1">
      <alignment horizontal="left" vertical="center"/>
      <protection locked="0"/>
    </xf>
    <xf numFmtId="0" fontId="14" fillId="0" borderId="9" xfId="0" applyFont="1" applyFill="1" applyBorder="1" applyAlignment="1">
      <alignment horizontal="center" vertical="top" wrapText="1"/>
    </xf>
    <xf numFmtId="0" fontId="14" fillId="0" borderId="8" xfId="0" applyFont="1" applyFill="1" applyBorder="1" applyAlignment="1">
      <alignment horizontal="center" vertical="top" wrapText="1"/>
    </xf>
    <xf numFmtId="0" fontId="14" fillId="0" borderId="10" xfId="0" applyFont="1" applyFill="1" applyBorder="1" applyAlignment="1">
      <alignment horizontal="center" vertical="top" wrapText="1"/>
    </xf>
    <xf numFmtId="0" fontId="3" fillId="0" borderId="0" xfId="0" applyFont="1" applyFill="1" applyAlignment="1"/>
    <xf numFmtId="0" fontId="3" fillId="0" borderId="0" xfId="0" applyFont="1" applyFill="1" applyAlignment="1">
      <alignment horizontal="center"/>
    </xf>
    <xf numFmtId="0" fontId="3" fillId="0" borderId="0" xfId="0" applyFont="1" applyFill="1" applyAlignment="1">
      <alignment horizontal="left"/>
    </xf>
    <xf numFmtId="165" fontId="3" fillId="0" borderId="0" xfId="0" applyNumberFormat="1" applyFont="1" applyFill="1" applyAlignment="1"/>
    <xf numFmtId="0" fontId="3" fillId="0" borderId="0" xfId="0" applyFont="1" applyAlignment="1"/>
    <xf numFmtId="16" fontId="3" fillId="0" borderId="0" xfId="0" applyNumberFormat="1" applyFont="1" applyFill="1" applyAlignment="1"/>
    <xf numFmtId="165" fontId="3" fillId="0" borderId="0" xfId="0" applyNumberFormat="1" applyFont="1" applyAlignment="1"/>
    <xf numFmtId="165" fontId="56" fillId="0" borderId="0" xfId="0" applyNumberFormat="1" applyFont="1" applyFill="1" applyAlignment="1">
      <alignment horizontal="center"/>
    </xf>
    <xf numFmtId="168" fontId="14" fillId="0" borderId="71" xfId="1" applyNumberFormat="1" applyFont="1" applyFill="1" applyBorder="1" applyAlignment="1" applyProtection="1">
      <alignment horizontal="center"/>
      <protection locked="0"/>
    </xf>
    <xf numFmtId="168" fontId="14" fillId="0" borderId="71" xfId="1" applyNumberFormat="1" applyFont="1" applyBorder="1" applyAlignment="1" applyProtection="1">
      <alignment horizontal="center" vertical="center"/>
      <protection locked="0"/>
    </xf>
    <xf numFmtId="168" fontId="14" fillId="0" borderId="167" xfId="1" applyNumberFormat="1" applyFont="1" applyFill="1" applyBorder="1" applyAlignment="1" applyProtection="1">
      <alignment horizontal="center"/>
      <protection locked="0"/>
    </xf>
    <xf numFmtId="0" fontId="53" fillId="0" borderId="0" xfId="0" applyFont="1" applyFill="1" applyBorder="1" applyAlignment="1">
      <alignment horizontal="left" vertical="top"/>
    </xf>
    <xf numFmtId="0" fontId="0" fillId="0" borderId="15" xfId="0" applyBorder="1" applyAlignment="1"/>
    <xf numFmtId="0" fontId="11" fillId="0" borderId="0" xfId="0" applyFont="1" applyFill="1" applyBorder="1" applyAlignment="1">
      <alignment horizontal="left" vertical="top"/>
    </xf>
    <xf numFmtId="168" fontId="14" fillId="0" borderId="50" xfId="0" applyNumberFormat="1" applyFont="1" applyFill="1" applyBorder="1" applyAlignment="1" applyProtection="1">
      <alignment horizontal="left"/>
      <protection locked="0"/>
    </xf>
    <xf numFmtId="168" fontId="14" fillId="0" borderId="50" xfId="0" applyNumberFormat="1" applyFont="1" applyFill="1" applyBorder="1" applyAlignment="1" applyProtection="1">
      <alignment horizontal="right"/>
      <protection locked="0"/>
    </xf>
    <xf numFmtId="168" fontId="14" fillId="0" borderId="50" xfId="0" applyNumberFormat="1" applyFont="1" applyFill="1" applyBorder="1" applyAlignment="1" applyProtection="1">
      <protection locked="0"/>
    </xf>
    <xf numFmtId="168" fontId="14" fillId="0" borderId="80" xfId="0" applyNumberFormat="1" applyFont="1" applyBorder="1" applyAlignment="1" applyProtection="1">
      <protection locked="0"/>
    </xf>
    <xf numFmtId="168" fontId="14" fillId="0" borderId="65" xfId="0" applyNumberFormat="1" applyFont="1" applyBorder="1" applyAlignment="1" applyProtection="1">
      <protection locked="0"/>
    </xf>
    <xf numFmtId="168" fontId="14" fillId="3" borderId="50" xfId="0" applyNumberFormat="1" applyFont="1" applyFill="1" applyBorder="1" applyAlignment="1"/>
    <xf numFmtId="168" fontId="14" fillId="0" borderId="50" xfId="0" applyNumberFormat="1" applyFont="1" applyBorder="1" applyAlignment="1" applyProtection="1">
      <alignment horizontal="left"/>
      <protection locked="0"/>
    </xf>
    <xf numFmtId="168" fontId="14" fillId="0" borderId="49" xfId="0" applyNumberFormat="1" applyFont="1" applyBorder="1" applyAlignment="1" applyProtection="1">
      <protection locked="0"/>
    </xf>
    <xf numFmtId="168" fontId="14" fillId="0" borderId="53" xfId="1" applyNumberFormat="1" applyFont="1" applyFill="1" applyBorder="1" applyAlignment="1" applyProtection="1">
      <alignment wrapText="1"/>
      <protection locked="0"/>
    </xf>
    <xf numFmtId="168" fontId="14" fillId="0" borderId="16" xfId="1" applyNumberFormat="1" applyFont="1" applyFill="1" applyBorder="1" applyAlignment="1" applyProtection="1">
      <alignment wrapText="1"/>
      <protection locked="0"/>
    </xf>
    <xf numFmtId="168" fontId="14" fillId="0" borderId="93" xfId="0" applyNumberFormat="1" applyFont="1" applyBorder="1" applyAlignment="1" applyProtection="1">
      <protection locked="0"/>
    </xf>
    <xf numFmtId="168" fontId="14" fillId="0" borderId="70" xfId="0" applyNumberFormat="1" applyFont="1" applyBorder="1" applyAlignment="1" applyProtection="1">
      <protection locked="0"/>
    </xf>
    <xf numFmtId="168" fontId="14" fillId="0" borderId="70" xfId="1" applyNumberFormat="1" applyFont="1" applyBorder="1" applyAlignment="1" applyProtection="1">
      <alignment horizontal="center"/>
      <protection locked="0"/>
    </xf>
    <xf numFmtId="168" fontId="14" fillId="0" borderId="70" xfId="1" applyNumberFormat="1" applyFont="1" applyBorder="1" applyAlignment="1" applyProtection="1">
      <protection locked="0"/>
    </xf>
    <xf numFmtId="0" fontId="0" fillId="0" borderId="0" xfId="0" applyFont="1" applyAlignment="1"/>
    <xf numFmtId="0" fontId="0" fillId="0" borderId="197" xfId="0" applyFont="1" applyBorder="1" applyAlignment="1">
      <alignment horizontal="right"/>
    </xf>
    <xf numFmtId="0" fontId="0" fillId="0" borderId="197" xfId="0" applyFont="1" applyBorder="1" applyAlignment="1">
      <alignment horizontal="center"/>
    </xf>
    <xf numFmtId="3" fontId="0" fillId="0" borderId="22" xfId="0" applyNumberFormat="1" applyBorder="1" applyAlignment="1"/>
    <xf numFmtId="3" fontId="0" fillId="0" borderId="197" xfId="0" applyNumberFormat="1" applyFont="1" applyBorder="1" applyAlignment="1"/>
    <xf numFmtId="0" fontId="0" fillId="13" borderId="197" xfId="0" applyFont="1" applyFill="1" applyBorder="1" applyAlignment="1"/>
    <xf numFmtId="0" fontId="0" fillId="13" borderId="197" xfId="0" applyFont="1" applyFill="1" applyBorder="1" applyAlignment="1">
      <alignment horizontal="right"/>
    </xf>
    <xf numFmtId="0" fontId="0" fillId="0" borderId="0" xfId="0" applyFont="1" applyAlignment="1">
      <alignment horizontal="right"/>
    </xf>
    <xf numFmtId="0" fontId="0" fillId="0" borderId="0" xfId="0" applyAlignment="1">
      <alignment wrapText="1"/>
    </xf>
    <xf numFmtId="0" fontId="0" fillId="0" borderId="14" xfId="0" applyBorder="1" applyAlignment="1"/>
    <xf numFmtId="168" fontId="0" fillId="0" borderId="15" xfId="1" applyNumberFormat="1" applyFont="1" applyBorder="1"/>
    <xf numFmtId="168" fontId="0" fillId="0" borderId="16" xfId="1" applyNumberFormat="1" applyFont="1" applyBorder="1"/>
    <xf numFmtId="0" fontId="58" fillId="0" borderId="0" xfId="0" applyFont="1" applyAlignment="1"/>
    <xf numFmtId="0" fontId="0" fillId="0" borderId="4" xfId="0" applyBorder="1" applyAlignment="1"/>
    <xf numFmtId="0" fontId="0" fillId="0" borderId="5" xfId="0" applyBorder="1" applyAlignment="1"/>
    <xf numFmtId="168" fontId="0" fillId="0" borderId="5" xfId="1" applyNumberFormat="1" applyFont="1" applyBorder="1"/>
    <xf numFmtId="168" fontId="0" fillId="0" borderId="6" xfId="1" applyNumberFormat="1" applyFont="1" applyBorder="1"/>
    <xf numFmtId="168" fontId="0" fillId="0" borderId="0" xfId="1" applyNumberFormat="1" applyFont="1" applyAlignment="1"/>
    <xf numFmtId="168" fontId="0" fillId="0" borderId="0" xfId="1" applyNumberFormat="1" applyFont="1"/>
    <xf numFmtId="0" fontId="58" fillId="0" borderId="9" xfId="0" quotePrefix="1" applyFont="1" applyBorder="1" applyAlignment="1"/>
    <xf numFmtId="0" fontId="0" fillId="0" borderId="8" xfId="0" applyFont="1" applyBorder="1" applyAlignment="1"/>
    <xf numFmtId="168" fontId="0" fillId="0" borderId="8" xfId="1" applyNumberFormat="1" applyFont="1" applyBorder="1"/>
    <xf numFmtId="168" fontId="0" fillId="0" borderId="10" xfId="1" applyNumberFormat="1" applyFont="1" applyBorder="1"/>
    <xf numFmtId="168" fontId="0" fillId="0" borderId="0" xfId="0" applyNumberFormat="1" applyFont="1" applyAlignment="1"/>
    <xf numFmtId="43" fontId="0" fillId="0" borderId="0" xfId="0" applyNumberFormat="1" applyFont="1" applyAlignment="1"/>
    <xf numFmtId="174" fontId="14" fillId="0" borderId="70" xfId="4" applyNumberFormat="1" applyFont="1" applyBorder="1" applyAlignment="1" applyProtection="1">
      <protection locked="0"/>
    </xf>
    <xf numFmtId="0" fontId="0" fillId="0" borderId="0" xfId="0" applyFont="1" applyAlignment="1">
      <alignment wrapText="1"/>
    </xf>
    <xf numFmtId="44" fontId="14" fillId="2" borderId="70" xfId="0" applyNumberFormat="1" applyFont="1" applyFill="1" applyBorder="1" applyAlignment="1" applyProtection="1">
      <protection locked="0"/>
    </xf>
    <xf numFmtId="168" fontId="14" fillId="0" borderId="70" xfId="1" applyNumberFormat="1" applyFont="1" applyFill="1" applyBorder="1" applyAlignment="1" applyProtection="1">
      <protection locked="0"/>
    </xf>
    <xf numFmtId="168" fontId="14" fillId="0" borderId="0" xfId="1" applyNumberFormat="1" applyFont="1" applyAlignment="1"/>
    <xf numFmtId="43" fontId="14" fillId="0" borderId="0" xfId="0" applyNumberFormat="1" applyFont="1" applyAlignment="1"/>
    <xf numFmtId="44" fontId="14" fillId="0" borderId="0" xfId="4" applyFont="1" applyAlignment="1"/>
    <xf numFmtId="0" fontId="14" fillId="0" borderId="196" xfId="0" applyFont="1" applyFill="1" applyBorder="1" applyAlignment="1" applyProtection="1">
      <alignment horizontal="center" wrapText="1"/>
    </xf>
    <xf numFmtId="43" fontId="10" fillId="0" borderId="23" xfId="0" applyNumberFormat="1" applyFont="1" applyFill="1" applyBorder="1" applyAlignment="1" applyProtection="1">
      <alignment horizontal="center" vertical="center" wrapText="1"/>
      <protection locked="0"/>
    </xf>
    <xf numFmtId="44" fontId="14" fillId="0" borderId="99" xfId="5" applyNumberFormat="1" applyFont="1" applyFill="1" applyBorder="1" applyAlignment="1" applyProtection="1">
      <alignment horizontal="left"/>
      <protection locked="0"/>
    </xf>
    <xf numFmtId="43" fontId="22" fillId="0" borderId="71" xfId="5" applyNumberFormat="1" applyFont="1" applyFill="1" applyBorder="1" applyAlignment="1" applyProtection="1">
      <alignment horizontal="center"/>
      <protection locked="0"/>
    </xf>
    <xf numFmtId="0" fontId="22" fillId="0" borderId="97" xfId="5" applyFont="1" applyFill="1" applyBorder="1" applyAlignment="1" applyProtection="1">
      <alignment horizontal="center"/>
      <protection locked="0"/>
    </xf>
    <xf numFmtId="0" fontId="22" fillId="0" borderId="70" xfId="0" applyFont="1" applyFill="1" applyBorder="1" applyAlignment="1" applyProtection="1">
      <protection locked="0"/>
    </xf>
    <xf numFmtId="0" fontId="14" fillId="0" borderId="0" xfId="0" applyFont="1" applyFill="1" applyAlignment="1"/>
    <xf numFmtId="0" fontId="22" fillId="0" borderId="77" xfId="0" applyFont="1" applyFill="1" applyBorder="1" applyAlignment="1" applyProtection="1">
      <protection locked="0"/>
    </xf>
    <xf numFmtId="168" fontId="14" fillId="0" borderId="8" xfId="1" applyNumberFormat="1" applyFont="1" applyFill="1" applyBorder="1" applyAlignment="1" applyProtection="1">
      <protection locked="0"/>
    </xf>
    <xf numFmtId="168" fontId="14" fillId="0" borderId="15" xfId="1" applyNumberFormat="1" applyFont="1" applyFill="1" applyBorder="1" applyAlignment="1" applyProtection="1">
      <protection locked="0"/>
    </xf>
    <xf numFmtId="168" fontId="14" fillId="11" borderId="28" xfId="1" applyNumberFormat="1" applyFont="1" applyFill="1" applyBorder="1" applyAlignment="1" applyProtection="1"/>
    <xf numFmtId="9" fontId="14" fillId="14" borderId="22" xfId="6" applyFont="1" applyFill="1" applyBorder="1" applyAlignment="1" applyProtection="1">
      <alignment wrapText="1"/>
      <protection locked="0"/>
    </xf>
    <xf numFmtId="168" fontId="14" fillId="14" borderId="76" xfId="0" applyNumberFormat="1" applyFont="1" applyFill="1" applyBorder="1" applyAlignment="1" applyProtection="1">
      <alignment horizontal="center" wrapText="1"/>
      <protection locked="0"/>
    </xf>
    <xf numFmtId="43" fontId="14" fillId="0" borderId="0" xfId="0" applyNumberFormat="1" applyFont="1">
      <alignment wrapText="1"/>
    </xf>
    <xf numFmtId="0" fontId="10" fillId="0" borderId="5" xfId="0" applyFont="1" applyBorder="1" applyAlignment="1"/>
    <xf numFmtId="0" fontId="12" fillId="0" borderId="5" xfId="0" applyFont="1" applyBorder="1" applyAlignment="1">
      <alignment horizontal="center"/>
    </xf>
    <xf numFmtId="0" fontId="12" fillId="0" borderId="0" xfId="0" applyFont="1" applyAlignment="1">
      <alignment horizontal="center"/>
    </xf>
    <xf numFmtId="0" fontId="10" fillId="0" borderId="5" xfId="0" quotePrefix="1" applyFont="1" applyBorder="1" applyAlignment="1">
      <alignment horizontal="center"/>
    </xf>
    <xf numFmtId="0" fontId="14" fillId="0" borderId="0" xfId="0" applyFont="1" applyAlignment="1">
      <alignment horizontal="left" wrapText="1"/>
    </xf>
    <xf numFmtId="0" fontId="53" fillId="0" borderId="0" xfId="0" applyFont="1" applyFill="1" applyBorder="1" applyAlignment="1">
      <alignment horizontal="left" vertical="top"/>
    </xf>
    <xf numFmtId="9" fontId="14" fillId="0" borderId="0" xfId="6" applyFont="1" applyBorder="1" applyAlignment="1" applyProtection="1">
      <alignment horizontal="centerContinuous"/>
    </xf>
    <xf numFmtId="0" fontId="22" fillId="0" borderId="70" xfId="0" applyFont="1" applyFill="1" applyBorder="1" applyAlignment="1" applyProtection="1">
      <alignment horizontal="left"/>
      <protection locked="0"/>
    </xf>
    <xf numFmtId="0" fontId="14" fillId="11" borderId="0" xfId="0" applyFont="1" applyFill="1" applyAlignment="1"/>
    <xf numFmtId="43" fontId="14" fillId="0" borderId="22" xfId="1" applyFont="1" applyFill="1" applyBorder="1" applyAlignment="1" applyProtection="1">
      <alignment horizontal="left" wrapText="1"/>
      <protection locked="0"/>
    </xf>
    <xf numFmtId="43" fontId="14" fillId="0" borderId="22" xfId="1" applyFont="1" applyFill="1" applyBorder="1" applyAlignment="1" applyProtection="1">
      <alignment horizontal="center"/>
      <protection locked="0"/>
    </xf>
    <xf numFmtId="43" fontId="14" fillId="0" borderId="4" xfId="1" applyFont="1" applyFill="1" applyBorder="1" applyAlignment="1" applyProtection="1">
      <alignment horizontal="center"/>
      <protection locked="0"/>
    </xf>
    <xf numFmtId="43" fontId="14" fillId="0" borderId="70" xfId="1" applyFont="1" applyFill="1" applyBorder="1" applyAlignment="1" applyProtection="1">
      <protection locked="0"/>
    </xf>
    <xf numFmtId="168" fontId="14" fillId="0" borderId="71" xfId="1" applyNumberFormat="1" applyFont="1" applyFill="1" applyBorder="1" applyAlignment="1" applyProtection="1">
      <protection locked="0"/>
    </xf>
    <xf numFmtId="168" fontId="14" fillId="0" borderId="167" xfId="1" applyNumberFormat="1" applyFont="1" applyFill="1" applyBorder="1" applyAlignment="1" applyProtection="1">
      <protection locked="0"/>
    </xf>
    <xf numFmtId="168" fontId="14" fillId="0" borderId="69" xfId="1" applyNumberFormat="1" applyFont="1" applyFill="1" applyBorder="1" applyAlignment="1" applyProtection="1">
      <protection locked="0"/>
    </xf>
    <xf numFmtId="43" fontId="14" fillId="0" borderId="167" xfId="0" applyNumberFormat="1" applyFont="1" applyFill="1" applyBorder="1" applyAlignment="1" applyProtection="1">
      <protection locked="0"/>
    </xf>
    <xf numFmtId="0" fontId="14" fillId="0" borderId="96" xfId="0" applyFont="1" applyFill="1" applyBorder="1" applyAlignment="1" applyProtection="1">
      <protection locked="0"/>
    </xf>
    <xf numFmtId="0" fontId="14" fillId="0" borderId="80" xfId="0" applyFont="1" applyFill="1" applyBorder="1" applyAlignment="1">
      <alignment horizontal="left"/>
    </xf>
    <xf numFmtId="44" fontId="14" fillId="0" borderId="22" xfId="1" applyNumberFormat="1" applyFont="1" applyFill="1" applyBorder="1" applyAlignment="1" applyProtection="1">
      <alignment horizontal="centerContinuous"/>
      <protection locked="0"/>
    </xf>
    <xf numFmtId="43" fontId="14" fillId="11" borderId="0" xfId="0" applyNumberFormat="1" applyFont="1" applyFill="1" applyAlignment="1"/>
    <xf numFmtId="168" fontId="14" fillId="11" borderId="0" xfId="1" applyNumberFormat="1" applyFont="1" applyFill="1" applyAlignment="1"/>
    <xf numFmtId="168" fontId="14" fillId="11" borderId="93" xfId="0" applyNumberFormat="1" applyFont="1" applyFill="1" applyBorder="1" applyAlignment="1" applyProtection="1">
      <protection locked="0"/>
    </xf>
    <xf numFmtId="9" fontId="14" fillId="11" borderId="69" xfId="6" applyFont="1" applyFill="1" applyBorder="1" applyAlignment="1" applyProtection="1">
      <alignment horizontal="right"/>
      <protection locked="0"/>
    </xf>
    <xf numFmtId="168" fontId="14" fillId="11" borderId="70" xfId="0" applyNumberFormat="1" applyFont="1" applyFill="1" applyBorder="1" applyAlignment="1" applyProtection="1">
      <protection locked="0"/>
    </xf>
    <xf numFmtId="0" fontId="14" fillId="11" borderId="70" xfId="0" applyFont="1" applyFill="1" applyBorder="1" applyAlignment="1" applyProtection="1">
      <protection locked="0"/>
    </xf>
    <xf numFmtId="43" fontId="14" fillId="11" borderId="70" xfId="1" applyNumberFormat="1" applyFont="1" applyFill="1" applyBorder="1" applyAlignment="1" applyProtection="1">
      <protection locked="0"/>
    </xf>
    <xf numFmtId="168" fontId="14" fillId="11" borderId="70" xfId="1" applyNumberFormat="1" applyFont="1" applyFill="1" applyBorder="1" applyAlignment="1" applyProtection="1">
      <protection locked="0"/>
    </xf>
    <xf numFmtId="174" fontId="14" fillId="11" borderId="70" xfId="4" applyNumberFormat="1" applyFont="1" applyFill="1" applyBorder="1" applyAlignment="1" applyProtection="1">
      <protection locked="0"/>
    </xf>
    <xf numFmtId="44" fontId="14" fillId="11" borderId="70" xfId="0" applyNumberFormat="1" applyFont="1" applyFill="1" applyBorder="1" applyAlignment="1" applyProtection="1">
      <protection locked="0"/>
    </xf>
    <xf numFmtId="43" fontId="14" fillId="11" borderId="70" xfId="0" applyNumberFormat="1" applyFont="1" applyFill="1" applyBorder="1" applyAlignment="1" applyProtection="1">
      <protection locked="0"/>
    </xf>
    <xf numFmtId="14" fontId="10" fillId="0" borderId="5" xfId="0" applyNumberFormat="1" applyFont="1" applyBorder="1" applyAlignment="1">
      <alignment wrapText="1"/>
    </xf>
    <xf numFmtId="0" fontId="14" fillId="0" borderId="14" xfId="0" applyFont="1" applyBorder="1" applyAlignment="1" applyProtection="1">
      <alignment horizontal="center" wrapText="1"/>
    </xf>
    <xf numFmtId="0" fontId="14" fillId="0" borderId="171" xfId="0" applyFont="1" applyBorder="1" applyAlignment="1" applyProtection="1">
      <alignment horizontal="center" wrapText="1"/>
    </xf>
    <xf numFmtId="0" fontId="10" fillId="0" borderId="4" xfId="0" quotePrefix="1" applyFont="1" applyBorder="1" applyAlignment="1">
      <alignment horizontal="center"/>
    </xf>
    <xf numFmtId="0" fontId="14" fillId="0" borderId="69" xfId="0" applyFont="1" applyBorder="1" applyAlignment="1">
      <alignment horizontal="center"/>
    </xf>
    <xf numFmtId="0" fontId="53" fillId="0" borderId="0" xfId="0" applyFont="1" applyFill="1" applyBorder="1" applyAlignment="1">
      <alignment horizontal="left" vertical="top"/>
    </xf>
    <xf numFmtId="9" fontId="14" fillId="0" borderId="5" xfId="0" applyNumberFormat="1" applyFont="1" applyBorder="1" applyAlignment="1" applyProtection="1">
      <protection locked="0"/>
    </xf>
    <xf numFmtId="0" fontId="0" fillId="0" borderId="0" xfId="0" applyProtection="1">
      <alignment wrapText="1"/>
      <protection locked="0"/>
    </xf>
    <xf numFmtId="14" fontId="59" fillId="0" borderId="5" xfId="0" applyNumberFormat="1" applyFont="1" applyBorder="1">
      <alignment wrapText="1"/>
    </xf>
    <xf numFmtId="49" fontId="14" fillId="12" borderId="15" xfId="0" applyNumberFormat="1" applyFont="1" applyFill="1" applyBorder="1">
      <alignment wrapText="1"/>
    </xf>
    <xf numFmtId="49" fontId="14" fillId="12" borderId="140" xfId="0" applyNumberFormat="1" applyFont="1" applyFill="1" applyBorder="1">
      <alignment wrapText="1"/>
    </xf>
    <xf numFmtId="49" fontId="14" fillId="12" borderId="124" xfId="0" applyNumberFormat="1" applyFont="1" applyFill="1" applyBorder="1">
      <alignment wrapText="1"/>
    </xf>
    <xf numFmtId="0" fontId="14" fillId="12" borderId="149" xfId="0" applyFont="1" applyFill="1" applyBorder="1" applyAlignment="1">
      <alignment horizontal="left" vertical="center" wrapText="1"/>
    </xf>
    <xf numFmtId="49" fontId="14" fillId="12" borderId="5" xfId="0" applyNumberFormat="1" applyFont="1" applyFill="1" applyBorder="1">
      <alignment wrapText="1"/>
    </xf>
    <xf numFmtId="49" fontId="14" fillId="12" borderId="0" xfId="0" applyNumberFormat="1" applyFont="1" applyFill="1" applyBorder="1">
      <alignment wrapText="1"/>
    </xf>
    <xf numFmtId="49" fontId="14" fillId="12" borderId="9" xfId="0" applyNumberFormat="1" applyFont="1" applyFill="1" applyBorder="1">
      <alignment wrapText="1"/>
    </xf>
    <xf numFmtId="49" fontId="14" fillId="12" borderId="8" xfId="0" applyNumberFormat="1" applyFont="1" applyFill="1" applyBorder="1">
      <alignment wrapText="1"/>
    </xf>
    <xf numFmtId="49" fontId="14" fillId="11" borderId="5" xfId="0" applyNumberFormat="1" applyFont="1" applyFill="1" applyBorder="1">
      <alignment wrapText="1"/>
    </xf>
    <xf numFmtId="49" fontId="14" fillId="0" borderId="0" xfId="0" applyNumberFormat="1" applyFont="1">
      <alignment wrapText="1"/>
    </xf>
    <xf numFmtId="9" fontId="14" fillId="0" borderId="0" xfId="0" applyNumberFormat="1" applyFont="1">
      <alignment wrapText="1"/>
    </xf>
    <xf numFmtId="10" fontId="14" fillId="0" borderId="69" xfId="0" applyNumberFormat="1" applyFont="1" applyBorder="1" applyAlignment="1" applyProtection="1">
      <alignment horizontal="right"/>
      <protection locked="0"/>
    </xf>
    <xf numFmtId="0" fontId="14" fillId="0" borderId="80" xfId="0" applyFont="1" applyBorder="1" applyAlignment="1" applyProtection="1">
      <alignment horizontal="center" wrapText="1"/>
    </xf>
    <xf numFmtId="0" fontId="14" fillId="0" borderId="49" xfId="0" applyFont="1" applyBorder="1" applyProtection="1">
      <alignment wrapText="1"/>
    </xf>
    <xf numFmtId="0" fontId="3" fillId="0" borderId="0" xfId="0" applyFont="1" applyAlignment="1">
      <alignment wrapText="1"/>
    </xf>
    <xf numFmtId="44" fontId="22" fillId="0" borderId="22" xfId="0" applyNumberFormat="1" applyFont="1" applyFill="1" applyBorder="1" applyAlignment="1" applyProtection="1">
      <protection locked="0"/>
    </xf>
    <xf numFmtId="44" fontId="22" fillId="0" borderId="53" xfId="0" applyNumberFormat="1" applyFont="1" applyFill="1" applyBorder="1" applyAlignment="1" applyProtection="1">
      <protection locked="0"/>
    </xf>
    <xf numFmtId="44" fontId="22" fillId="0" borderId="76" xfId="0" applyNumberFormat="1" applyFont="1" applyFill="1" applyBorder="1" applyAlignment="1" applyProtection="1">
      <protection locked="0"/>
    </xf>
    <xf numFmtId="9" fontId="14" fillId="0" borderId="0" xfId="6" applyFont="1" applyAlignment="1" applyProtection="1">
      <alignment wrapText="1"/>
    </xf>
    <xf numFmtId="0" fontId="14" fillId="0" borderId="61" xfId="0" applyFont="1" applyFill="1" applyBorder="1" applyAlignment="1">
      <alignment horizontal="left" vertical="top"/>
    </xf>
    <xf numFmtId="10" fontId="14" fillId="0" borderId="0" xfId="6" applyNumberFormat="1" applyFont="1" applyFill="1" applyBorder="1" applyAlignment="1">
      <alignment horizontal="left" vertical="top"/>
    </xf>
    <xf numFmtId="0" fontId="14" fillId="0" borderId="0" xfId="0" applyFont="1" applyFill="1">
      <alignment wrapText="1"/>
    </xf>
    <xf numFmtId="14" fontId="14" fillId="0" borderId="5" xfId="0" applyNumberFormat="1" applyFont="1" applyFill="1" applyBorder="1" applyAlignment="1">
      <alignment horizontal="right" vertical="top"/>
    </xf>
    <xf numFmtId="168" fontId="14" fillId="0" borderId="5" xfId="1" applyNumberFormat="1" applyFont="1" applyFill="1" applyBorder="1" applyAlignment="1">
      <alignment horizontal="right" vertical="top"/>
    </xf>
    <xf numFmtId="0" fontId="57" fillId="0" borderId="0" xfId="7" applyFont="1"/>
    <xf numFmtId="0" fontId="60" fillId="0" borderId="0" xfId="7" applyFont="1" applyAlignment="1">
      <alignment horizontal="right"/>
    </xf>
    <xf numFmtId="0" fontId="57" fillId="0" borderId="0" xfId="7" applyFont="1" applyBorder="1" applyAlignment="1"/>
    <xf numFmtId="0" fontId="57" fillId="0" borderId="0" xfId="7" applyFont="1" applyBorder="1" applyAlignment="1">
      <alignment horizontal="center" wrapText="1"/>
    </xf>
    <xf numFmtId="0" fontId="57" fillId="0" borderId="0" xfId="7" applyFont="1" applyBorder="1"/>
    <xf numFmtId="0" fontId="57" fillId="0" borderId="5" xfId="7" applyFont="1" applyBorder="1"/>
    <xf numFmtId="42" fontId="57" fillId="0" borderId="50" xfId="7" applyNumberFormat="1" applyFont="1" applyBorder="1"/>
    <xf numFmtId="42" fontId="57" fillId="0" borderId="22" xfId="7" applyNumberFormat="1" applyFont="1" applyBorder="1"/>
    <xf numFmtId="0" fontId="57" fillId="0" borderId="0" xfId="7" applyFont="1" applyFill="1" applyBorder="1"/>
    <xf numFmtId="0" fontId="57" fillId="0" borderId="0" xfId="7" applyFont="1" applyAlignment="1"/>
    <xf numFmtId="42" fontId="57" fillId="0" borderId="53" xfId="7" applyNumberFormat="1" applyFont="1" applyFill="1" applyBorder="1"/>
    <xf numFmtId="42" fontId="57" fillId="0" borderId="53" xfId="7" applyNumberFormat="1" applyFont="1" applyBorder="1"/>
    <xf numFmtId="42" fontId="57" fillId="0" borderId="72" xfId="7" applyNumberFormat="1" applyFont="1" applyFill="1" applyBorder="1"/>
    <xf numFmtId="42" fontId="57" fillId="0" borderId="93" xfId="7" applyNumberFormat="1" applyFont="1" applyBorder="1"/>
    <xf numFmtId="42" fontId="57" fillId="0" borderId="49" xfId="7" applyNumberFormat="1" applyFont="1" applyBorder="1" applyAlignment="1">
      <alignment horizontal="center"/>
    </xf>
    <xf numFmtId="42" fontId="57" fillId="0" borderId="22" xfId="7" applyNumberFormat="1" applyFont="1" applyFill="1" applyBorder="1"/>
    <xf numFmtId="42" fontId="57" fillId="0" borderId="80" xfId="7" applyNumberFormat="1" applyFont="1" applyFill="1" applyBorder="1"/>
    <xf numFmtId="42" fontId="57" fillId="0" borderId="80" xfId="7" applyNumberFormat="1" applyFont="1" applyBorder="1"/>
    <xf numFmtId="42" fontId="63" fillId="0" borderId="58" xfId="7" applyNumberFormat="1" applyFont="1" applyFill="1" applyBorder="1"/>
    <xf numFmtId="42" fontId="63" fillId="0" borderId="58" xfId="7" applyNumberFormat="1" applyFont="1" applyBorder="1"/>
    <xf numFmtId="0" fontId="61" fillId="0" borderId="0" xfId="7" applyFont="1" applyBorder="1"/>
    <xf numFmtId="0" fontId="63" fillId="0" borderId="0" xfId="7" applyFont="1" applyBorder="1"/>
    <xf numFmtId="0" fontId="57" fillId="0" borderId="85" xfId="7" applyFont="1" applyBorder="1"/>
    <xf numFmtId="0" fontId="62" fillId="0" borderId="0" xfId="7" applyFont="1" applyBorder="1"/>
    <xf numFmtId="42" fontId="57" fillId="0" borderId="5" xfId="7" applyNumberFormat="1" applyFont="1" applyBorder="1"/>
    <xf numFmtId="42" fontId="57" fillId="0" borderId="72" xfId="7" applyNumberFormat="1" applyFont="1" applyBorder="1"/>
    <xf numFmtId="0" fontId="57" fillId="0" borderId="0" xfId="7" applyFont="1" applyBorder="1" applyAlignment="1">
      <alignment horizontal="right"/>
    </xf>
    <xf numFmtId="0" fontId="64" fillId="0" borderId="0" xfId="7" applyFont="1" applyBorder="1" applyAlignment="1"/>
    <xf numFmtId="42" fontId="57" fillId="0" borderId="0" xfId="7" applyNumberFormat="1" applyFont="1"/>
    <xf numFmtId="0" fontId="60" fillId="0" borderId="5" xfId="7" applyFont="1" applyBorder="1" applyAlignment="1"/>
    <xf numFmtId="0" fontId="2" fillId="0" borderId="0" xfId="7"/>
    <xf numFmtId="0" fontId="60" fillId="0" borderId="0" xfId="7" applyFont="1" applyBorder="1" applyAlignment="1">
      <alignment horizontal="right"/>
    </xf>
    <xf numFmtId="0" fontId="57" fillId="0" borderId="53" xfId="7" applyFont="1" applyBorder="1" applyAlignment="1">
      <alignment horizontal="center"/>
    </xf>
    <xf numFmtId="0" fontId="57" fillId="5" borderId="53" xfId="7" applyFont="1" applyFill="1" applyBorder="1" applyAlignment="1">
      <alignment horizontal="center"/>
    </xf>
    <xf numFmtId="0" fontId="57" fillId="0" borderId="50" xfId="7" applyFont="1" applyBorder="1" applyAlignment="1">
      <alignment horizontal="center" wrapText="1"/>
    </xf>
    <xf numFmtId="0" fontId="57" fillId="0" borderId="49" xfId="7" applyFont="1" applyBorder="1" applyAlignment="1">
      <alignment horizontal="center" wrapText="1"/>
    </xf>
    <xf numFmtId="0" fontId="57" fillId="0" borderId="49" xfId="7" applyFont="1" applyBorder="1" applyAlignment="1">
      <alignment horizontal="center"/>
    </xf>
    <xf numFmtId="0" fontId="57" fillId="0" borderId="22" xfId="7" applyFont="1" applyBorder="1"/>
    <xf numFmtId="42" fontId="57" fillId="0" borderId="72" xfId="7" applyNumberFormat="1" applyFont="1" applyBorder="1" applyAlignment="1">
      <alignment horizontal="center" wrapText="1"/>
    </xf>
    <xf numFmtId="42" fontId="57" fillId="0" borderId="65" xfId="7" applyNumberFormat="1" applyFont="1" applyBorder="1" applyAlignment="1">
      <alignment horizontal="center" wrapText="1"/>
    </xf>
    <xf numFmtId="42" fontId="57" fillId="0" borderId="93" xfId="7" applyNumberFormat="1" applyFont="1" applyBorder="1" applyAlignment="1">
      <alignment horizontal="center" wrapText="1"/>
    </xf>
    <xf numFmtId="42" fontId="57" fillId="0" borderId="0" xfId="7" applyNumberFormat="1" applyFont="1" applyBorder="1" applyAlignment="1">
      <alignment horizontal="center" wrapText="1"/>
    </xf>
    <xf numFmtId="0" fontId="57" fillId="0" borderId="5" xfId="7" applyFont="1" applyBorder="1" applyAlignment="1">
      <alignment horizontal="center" wrapText="1"/>
    </xf>
    <xf numFmtId="42" fontId="57" fillId="0" borderId="6" xfId="8" applyNumberFormat="1" applyFont="1" applyBorder="1"/>
    <xf numFmtId="42" fontId="57" fillId="0" borderId="6" xfId="8" applyNumberFormat="1" applyFont="1" applyFill="1" applyBorder="1"/>
    <xf numFmtId="0" fontId="57" fillId="0" borderId="22" xfId="7" applyFont="1" applyBorder="1" applyAlignment="1"/>
    <xf numFmtId="42" fontId="57" fillId="0" borderId="10" xfId="8" applyNumberFormat="1" applyFont="1" applyBorder="1"/>
    <xf numFmtId="42" fontId="57" fillId="0" borderId="10" xfId="8" applyNumberFormat="1" applyFont="1" applyFill="1" applyBorder="1"/>
    <xf numFmtId="42" fontId="67" fillId="0" borderId="10" xfId="8" applyNumberFormat="1" applyFont="1" applyBorder="1"/>
    <xf numFmtId="42" fontId="67" fillId="0" borderId="10" xfId="8" applyNumberFormat="1" applyFont="1" applyFill="1" applyBorder="1"/>
    <xf numFmtId="0" fontId="61" fillId="0" borderId="22" xfId="7" applyFont="1" applyBorder="1"/>
    <xf numFmtId="42" fontId="57" fillId="0" borderId="3" xfId="8" applyNumberFormat="1" applyFont="1" applyBorder="1" applyAlignment="1">
      <alignment horizontal="center"/>
    </xf>
    <xf numFmtId="42" fontId="57" fillId="0" borderId="3" xfId="8" applyNumberFormat="1" applyFont="1" applyFill="1" applyBorder="1" applyAlignment="1">
      <alignment horizontal="center"/>
    </xf>
    <xf numFmtId="170" fontId="57" fillId="0" borderId="0" xfId="8" applyNumberFormat="1" applyFont="1" applyFill="1" applyBorder="1"/>
    <xf numFmtId="42" fontId="57" fillId="0" borderId="0" xfId="8" applyNumberFormat="1" applyFont="1" applyBorder="1"/>
    <xf numFmtId="0" fontId="60" fillId="0" borderId="22" xfId="7" applyFont="1" applyBorder="1"/>
    <xf numFmtId="42" fontId="57" fillId="0" borderId="62" xfId="8" applyNumberFormat="1" applyFont="1" applyBorder="1"/>
    <xf numFmtId="0" fontId="1" fillId="0" borderId="0" xfId="7" applyFont="1"/>
    <xf numFmtId="168" fontId="57" fillId="0" borderId="0" xfId="1" applyNumberFormat="1" applyFont="1"/>
    <xf numFmtId="168" fontId="57" fillId="0" borderId="0" xfId="7" applyNumberFormat="1" applyFont="1"/>
    <xf numFmtId="42" fontId="12" fillId="0" borderId="0" xfId="0" applyNumberFormat="1" applyFont="1" applyBorder="1" applyAlignment="1"/>
    <xf numFmtId="0" fontId="68" fillId="5" borderId="0" xfId="0" applyFont="1" applyFill="1" applyBorder="1" applyAlignment="1" applyProtection="1">
      <alignment horizontal="left"/>
    </xf>
    <xf numFmtId="175" fontId="14" fillId="0" borderId="15" xfId="6" applyNumberFormat="1" applyFont="1" applyFill="1" applyBorder="1" applyAlignment="1" applyProtection="1">
      <protection locked="0"/>
    </xf>
    <xf numFmtId="0" fontId="0" fillId="0" borderId="0" xfId="0" applyFont="1" applyAlignment="1">
      <alignment horizontal="right" wrapText="1"/>
    </xf>
    <xf numFmtId="0" fontId="0" fillId="0" borderId="197" xfId="0" applyFont="1" applyBorder="1" applyAlignment="1">
      <alignment horizontal="left" wrapText="1"/>
    </xf>
    <xf numFmtId="0" fontId="0" fillId="0" borderId="0" xfId="0" applyAlignment="1">
      <alignment horizontal="left" wrapText="1"/>
    </xf>
    <xf numFmtId="0" fontId="22" fillId="0" borderId="5" xfId="0" applyFont="1" applyBorder="1" applyAlignment="1" applyProtection="1">
      <alignment horizontal="center"/>
      <protection locked="0"/>
    </xf>
    <xf numFmtId="49" fontId="35" fillId="0" borderId="8" xfId="0" quotePrefix="1" applyNumberFormat="1" applyFont="1" applyBorder="1" applyAlignment="1" applyProtection="1">
      <alignment horizontal="center"/>
      <protection locked="0"/>
    </xf>
    <xf numFmtId="49" fontId="14" fillId="0" borderId="8" xfId="0" applyNumberFormat="1" applyFont="1" applyBorder="1" applyAlignment="1" applyProtection="1">
      <alignment horizontal="center"/>
      <protection locked="0"/>
    </xf>
    <xf numFmtId="0" fontId="13" fillId="0" borderId="15" xfId="0" applyFont="1" applyBorder="1" applyAlignment="1" applyProtection="1">
      <alignment horizontal="center"/>
    </xf>
    <xf numFmtId="0" fontId="13" fillId="0" borderId="15" xfId="0" applyFont="1" applyBorder="1" applyAlignment="1">
      <alignment horizontal="center"/>
    </xf>
    <xf numFmtId="49" fontId="13" fillId="0" borderId="8" xfId="0" quotePrefix="1" applyNumberFormat="1" applyFont="1" applyBorder="1" applyAlignment="1" applyProtection="1">
      <alignment horizontal="center"/>
      <protection locked="0"/>
    </xf>
    <xf numFmtId="49" fontId="13" fillId="0" borderId="8" xfId="0" applyNumberFormat="1" applyFont="1" applyBorder="1" applyAlignment="1" applyProtection="1">
      <alignment horizontal="center"/>
      <protection locked="0"/>
    </xf>
    <xf numFmtId="0" fontId="14" fillId="0" borderId="15" xfId="0" applyFont="1" applyBorder="1" applyAlignment="1">
      <alignment horizontal="center"/>
    </xf>
    <xf numFmtId="0" fontId="10" fillId="0" borderId="2" xfId="0" applyFont="1" applyBorder="1" applyAlignment="1">
      <alignment horizontal="center"/>
    </xf>
    <xf numFmtId="0" fontId="10" fillId="0" borderId="0" xfId="0" applyFont="1" applyBorder="1" applyAlignment="1">
      <alignment horizontal="center"/>
    </xf>
    <xf numFmtId="0" fontId="10" fillId="0" borderId="4" xfId="0" applyFont="1" applyBorder="1" applyAlignment="1">
      <alignment horizontal="center" wrapText="1"/>
    </xf>
    <xf numFmtId="0" fontId="10" fillId="0" borderId="5" xfId="0" applyFont="1" applyBorder="1" applyAlignment="1">
      <alignment horizontal="center" wrapText="1"/>
    </xf>
    <xf numFmtId="0" fontId="10" fillId="0" borderId="15" xfId="0" applyFont="1" applyBorder="1" applyAlignment="1" applyProtection="1">
      <alignment horizontal="center" wrapText="1"/>
    </xf>
    <xf numFmtId="0" fontId="14" fillId="0" borderId="15" xfId="0" applyFont="1" applyBorder="1" applyAlignment="1" applyProtection="1">
      <alignment horizontal="center" wrapText="1"/>
    </xf>
    <xf numFmtId="49" fontId="10" fillId="0" borderId="8" xfId="0" quotePrefix="1" applyNumberFormat="1" applyFont="1" applyBorder="1" applyAlignment="1" applyProtection="1">
      <alignment horizontal="center" wrapText="1"/>
      <protection locked="0"/>
    </xf>
    <xf numFmtId="49" fontId="14" fillId="0" borderId="8" xfId="0" applyNumberFormat="1" applyFont="1" applyBorder="1" applyAlignment="1" applyProtection="1">
      <alignment horizontal="center" wrapText="1"/>
      <protection locked="0"/>
    </xf>
    <xf numFmtId="0" fontId="14" fillId="0" borderId="44" xfId="0" quotePrefix="1" applyFont="1" applyBorder="1" applyAlignment="1" applyProtection="1">
      <alignment horizontal="center"/>
      <protection locked="0"/>
    </xf>
    <xf numFmtId="0" fontId="14" fillId="0" borderId="44" xfId="0" applyFont="1" applyBorder="1" applyAlignment="1">
      <alignment horizontal="center"/>
    </xf>
    <xf numFmtId="0" fontId="14" fillId="0" borderId="59" xfId="0" applyFont="1" applyBorder="1" applyAlignment="1">
      <alignment horizontal="center"/>
    </xf>
    <xf numFmtId="0" fontId="14" fillId="0" borderId="59" xfId="0" applyFont="1" applyBorder="1" applyAlignment="1"/>
    <xf numFmtId="0" fontId="14" fillId="0" borderId="0" xfId="0" applyFont="1" applyAlignment="1">
      <alignment horizontal="left" wrapText="1"/>
    </xf>
    <xf numFmtId="0" fontId="11" fillId="0" borderId="0" xfId="0" quotePrefix="1" applyFont="1" applyBorder="1" applyAlignment="1">
      <alignment horizontal="center"/>
    </xf>
    <xf numFmtId="49" fontId="14" fillId="0" borderId="64" xfId="0" applyNumberFormat="1" applyFont="1" applyBorder="1" applyAlignment="1">
      <alignment horizontal="center"/>
    </xf>
    <xf numFmtId="49" fontId="14" fillId="0" borderId="74" xfId="0" applyNumberFormat="1" applyFont="1" applyBorder="1" applyAlignment="1">
      <alignment horizontal="center"/>
    </xf>
    <xf numFmtId="168" fontId="14" fillId="0" borderId="73" xfId="1" applyNumberFormat="1" applyFont="1" applyBorder="1" applyAlignment="1" applyProtection="1">
      <alignment horizontal="left"/>
      <protection locked="0"/>
    </xf>
    <xf numFmtId="168" fontId="14" fillId="0" borderId="74" xfId="1" applyNumberFormat="1" applyFont="1" applyBorder="1" applyAlignment="1" applyProtection="1">
      <alignment horizontal="left"/>
      <protection locked="0"/>
    </xf>
    <xf numFmtId="0" fontId="14" fillId="5" borderId="73" xfId="0" applyFont="1" applyFill="1" applyBorder="1" applyAlignment="1">
      <alignment horizontal="center"/>
    </xf>
    <xf numFmtId="0" fontId="14" fillId="5" borderId="112" xfId="0" applyFont="1" applyFill="1" applyBorder="1" applyAlignment="1">
      <alignment horizontal="center"/>
    </xf>
    <xf numFmtId="0" fontId="14" fillId="0" borderId="73" xfId="0" quotePrefix="1" applyFont="1" applyBorder="1" applyAlignment="1">
      <alignment horizontal="center" wrapText="1"/>
    </xf>
    <xf numFmtId="0" fontId="14" fillId="0" borderId="112" xfId="0" applyFont="1" applyBorder="1" applyAlignment="1">
      <alignment horizontal="center" wrapText="1"/>
    </xf>
    <xf numFmtId="49" fontId="14" fillId="0" borderId="48" xfId="0" applyNumberFormat="1" applyFont="1" applyBorder="1" applyAlignment="1">
      <alignment horizontal="center"/>
    </xf>
    <xf numFmtId="49" fontId="14" fillId="0" borderId="3" xfId="0" applyNumberFormat="1" applyFont="1" applyBorder="1" applyAlignment="1">
      <alignment horizontal="center"/>
    </xf>
    <xf numFmtId="49" fontId="14" fillId="0" borderId="33" xfId="0" applyNumberFormat="1" applyFont="1" applyBorder="1" applyAlignment="1">
      <alignment horizontal="center" vertical="center"/>
    </xf>
    <xf numFmtId="49" fontId="14" fillId="0" borderId="6" xfId="0" applyNumberFormat="1" applyFont="1" applyBorder="1" applyAlignment="1">
      <alignment horizontal="center" vertical="center"/>
    </xf>
    <xf numFmtId="0" fontId="14" fillId="0" borderId="14" xfId="0" applyFont="1" applyBorder="1" applyAlignment="1">
      <alignment horizontal="center"/>
    </xf>
    <xf numFmtId="0" fontId="14" fillId="0" borderId="170" xfId="0" applyFont="1" applyBorder="1" applyAlignment="1">
      <alignment horizontal="center"/>
    </xf>
    <xf numFmtId="0" fontId="14" fillId="0" borderId="55" xfId="0" applyFont="1" applyBorder="1" applyAlignment="1">
      <alignment horizontal="center"/>
    </xf>
    <xf numFmtId="0" fontId="14" fillId="0" borderId="13" xfId="0" applyFont="1" applyBorder="1" applyAlignment="1">
      <alignment horizontal="center"/>
    </xf>
    <xf numFmtId="43" fontId="14" fillId="0" borderId="9" xfId="1" applyFont="1" applyBorder="1" applyAlignment="1" applyProtection="1">
      <alignment horizontal="center" vertical="center"/>
      <protection locked="0"/>
    </xf>
    <xf numFmtId="43" fontId="14" fillId="0" borderId="10" xfId="1" applyFont="1" applyBorder="1" applyAlignment="1" applyProtection="1">
      <alignment horizontal="center" vertical="center"/>
      <protection locked="0"/>
    </xf>
    <xf numFmtId="0" fontId="14" fillId="0" borderId="17" xfId="0" applyFont="1" applyBorder="1" applyAlignment="1">
      <alignment horizontal="center" wrapText="1"/>
    </xf>
    <xf numFmtId="168" fontId="14" fillId="0" borderId="64" xfId="1" applyNumberFormat="1" applyFont="1" applyBorder="1" applyAlignment="1" applyProtection="1">
      <alignment horizontal="center"/>
      <protection locked="0"/>
    </xf>
    <xf numFmtId="168" fontId="14" fillId="0" borderId="74" xfId="1" applyNumberFormat="1" applyFont="1" applyBorder="1" applyAlignment="1" applyProtection="1">
      <alignment horizontal="center"/>
      <protection locked="0"/>
    </xf>
    <xf numFmtId="0" fontId="14" fillId="0" borderId="14" xfId="0" quotePrefix="1" applyFont="1" applyBorder="1" applyAlignment="1">
      <alignment horizontal="center" wrapText="1"/>
    </xf>
    <xf numFmtId="0" fontId="14" fillId="0" borderId="39" xfId="0" quotePrefix="1" applyFont="1" applyBorder="1" applyAlignment="1">
      <alignment horizontal="center" wrapText="1"/>
    </xf>
    <xf numFmtId="49" fontId="14" fillId="0" borderId="36" xfId="0" applyNumberFormat="1" applyFont="1" applyBorder="1" applyAlignment="1">
      <alignment horizontal="center" vertical="center"/>
    </xf>
    <xf numFmtId="49" fontId="14" fillId="0" borderId="10" xfId="0" applyNumberFormat="1" applyFont="1" applyBorder="1" applyAlignment="1">
      <alignment horizontal="center" vertical="center"/>
    </xf>
    <xf numFmtId="0" fontId="14" fillId="11" borderId="2" xfId="0" applyFont="1" applyFill="1" applyBorder="1" applyAlignment="1">
      <alignment horizontal="center" wrapText="1"/>
    </xf>
    <xf numFmtId="0" fontId="14" fillId="11" borderId="35" xfId="0" applyFont="1" applyFill="1" applyBorder="1" applyAlignment="1">
      <alignment horizontal="center" wrapText="1"/>
    </xf>
    <xf numFmtId="0" fontId="14" fillId="0" borderId="4" xfId="0" quotePrefix="1" applyFont="1" applyBorder="1" applyAlignment="1">
      <alignment horizontal="center" wrapText="1"/>
    </xf>
    <xf numFmtId="0" fontId="14" fillId="0" borderId="51" xfId="0" quotePrefix="1" applyFont="1" applyBorder="1" applyAlignment="1">
      <alignment horizontal="center" wrapText="1"/>
    </xf>
    <xf numFmtId="0" fontId="28" fillId="0" borderId="5" xfId="0" applyFont="1" applyBorder="1" applyAlignment="1">
      <alignment horizontal="left" vertical="center"/>
    </xf>
    <xf numFmtId="0" fontId="14" fillId="0" borderId="6" xfId="0" applyFont="1" applyBorder="1" applyAlignment="1">
      <alignment horizontal="left" vertical="center"/>
    </xf>
    <xf numFmtId="43" fontId="14" fillId="0" borderId="4" xfId="1" applyFont="1" applyBorder="1" applyAlignment="1" applyProtection="1">
      <alignment horizontal="left" vertical="center"/>
      <protection locked="0"/>
    </xf>
    <xf numFmtId="43" fontId="14" fillId="0" borderId="6" xfId="1" applyFont="1" applyBorder="1" applyAlignment="1" applyProtection="1">
      <alignment horizontal="left" vertical="center"/>
      <protection locked="0"/>
    </xf>
    <xf numFmtId="49" fontId="14" fillId="0" borderId="40" xfId="0" applyNumberFormat="1" applyFont="1" applyBorder="1" applyAlignment="1">
      <alignment horizontal="center" vertical="center"/>
    </xf>
    <xf numFmtId="49" fontId="14" fillId="0" borderId="16" xfId="0" applyNumberFormat="1" applyFont="1" applyBorder="1" applyAlignment="1">
      <alignment horizontal="center" vertical="center"/>
    </xf>
    <xf numFmtId="0" fontId="28" fillId="0" borderId="15" xfId="0" applyFont="1" applyBorder="1" applyAlignment="1">
      <alignment horizontal="left" vertical="center"/>
    </xf>
    <xf numFmtId="0" fontId="28" fillId="0" borderId="16" xfId="0" applyFont="1" applyBorder="1" applyAlignment="1">
      <alignment horizontal="left" vertical="center"/>
    </xf>
    <xf numFmtId="0" fontId="14" fillId="0" borderId="9" xfId="0" quotePrefix="1" applyFont="1" applyBorder="1" applyAlignment="1">
      <alignment horizontal="center" wrapText="1"/>
    </xf>
    <xf numFmtId="0" fontId="14" fillId="0" borderId="37" xfId="0" quotePrefix="1" applyFont="1" applyBorder="1" applyAlignment="1">
      <alignment horizontal="center" wrapText="1"/>
    </xf>
    <xf numFmtId="0" fontId="10" fillId="0" borderId="15" xfId="0" applyFont="1" applyBorder="1" applyAlignment="1" applyProtection="1">
      <alignment horizontal="right"/>
      <protection locked="0"/>
    </xf>
    <xf numFmtId="0" fontId="14" fillId="0" borderId="15" xfId="0" applyFont="1" applyBorder="1" applyAlignment="1">
      <alignment horizontal="right"/>
    </xf>
    <xf numFmtId="0" fontId="14" fillId="0" borderId="8" xfId="0" applyFont="1" applyBorder="1" applyAlignment="1">
      <alignment horizontal="center"/>
    </xf>
    <xf numFmtId="0" fontId="10" fillId="0" borderId="0" xfId="0" quotePrefix="1" applyFont="1" applyBorder="1" applyAlignment="1" applyProtection="1"/>
    <xf numFmtId="0" fontId="14" fillId="0" borderId="0" xfId="0" applyFont="1" applyAlignment="1" applyProtection="1"/>
    <xf numFmtId="0" fontId="14" fillId="0" borderId="5" xfId="0" applyFont="1" applyBorder="1" applyAlignment="1" applyProtection="1"/>
    <xf numFmtId="0" fontId="14" fillId="0" borderId="109" xfId="0" applyFont="1" applyBorder="1" applyAlignment="1">
      <alignment horizontal="center" vertical="center"/>
    </xf>
    <xf numFmtId="0" fontId="14" fillId="0" borderId="110" xfId="0" applyFont="1" applyBorder="1" applyAlignment="1">
      <alignment horizontal="center" vertical="center"/>
    </xf>
    <xf numFmtId="0" fontId="14" fillId="0" borderId="11"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xf>
    <xf numFmtId="0" fontId="14" fillId="3" borderId="17" xfId="0" applyFont="1" applyFill="1" applyBorder="1" applyAlignment="1">
      <alignment horizontal="center" wrapText="1"/>
    </xf>
    <xf numFmtId="0" fontId="14" fillId="3" borderId="74" xfId="0" applyFont="1" applyFill="1" applyBorder="1" applyAlignment="1">
      <alignment horizontal="center" wrapText="1"/>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12" xfId="0" applyFont="1" applyBorder="1" applyAlignment="1">
      <alignment horizontal="center" vertical="center"/>
    </xf>
    <xf numFmtId="0" fontId="14" fillId="0" borderId="56" xfId="0" applyFont="1" applyBorder="1" applyAlignment="1">
      <alignment horizontal="center" vertical="center"/>
    </xf>
    <xf numFmtId="0" fontId="14" fillId="0" borderId="0" xfId="0" applyFont="1" applyBorder="1" applyAlignment="1">
      <alignment horizontal="center" wrapText="1"/>
    </xf>
    <xf numFmtId="0" fontId="14" fillId="0" borderId="3" xfId="0" applyFont="1" applyBorder="1" applyAlignment="1">
      <alignment horizontal="center" wrapText="1"/>
    </xf>
    <xf numFmtId="168" fontId="14" fillId="0" borderId="2" xfId="1" applyNumberFormat="1" applyFont="1" applyBorder="1" applyAlignment="1" applyProtection="1">
      <alignment horizontal="center"/>
      <protection locked="0"/>
    </xf>
    <xf numFmtId="168" fontId="14" fillId="0" borderId="3" xfId="1" applyNumberFormat="1" applyFont="1" applyBorder="1" applyAlignment="1" applyProtection="1">
      <alignment horizontal="center"/>
      <protection locked="0"/>
    </xf>
    <xf numFmtId="168" fontId="14" fillId="0" borderId="14" xfId="1" applyNumberFormat="1" applyFont="1" applyBorder="1" applyAlignment="1" applyProtection="1">
      <alignment horizontal="center"/>
      <protection locked="0"/>
    </xf>
    <xf numFmtId="168" fontId="14" fillId="0" borderId="16" xfId="1" applyNumberFormat="1" applyFont="1" applyBorder="1" applyAlignment="1" applyProtection="1">
      <alignment horizontal="center"/>
      <protection locked="0"/>
    </xf>
    <xf numFmtId="0" fontId="14" fillId="0" borderId="89" xfId="0" applyFont="1" applyBorder="1" applyAlignment="1" applyProtection="1">
      <alignment horizontal="center"/>
      <protection locked="0"/>
    </xf>
    <xf numFmtId="0" fontId="14" fillId="0" borderId="115"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14" fillId="0" borderId="6" xfId="0" applyFont="1" applyBorder="1" applyAlignment="1" applyProtection="1">
      <alignment horizontal="center"/>
      <protection locked="0"/>
    </xf>
    <xf numFmtId="0" fontId="10" fillId="0" borderId="2" xfId="0" applyFont="1" applyBorder="1" applyAlignment="1" applyProtection="1">
      <alignment horizontal="center"/>
    </xf>
    <xf numFmtId="0" fontId="10" fillId="0" borderId="0" xfId="0" applyFont="1" applyBorder="1" applyAlignment="1" applyProtection="1">
      <alignment horizontal="center"/>
    </xf>
    <xf numFmtId="0" fontId="10" fillId="0" borderId="3" xfId="0" applyFont="1" applyBorder="1" applyAlignment="1" applyProtection="1">
      <alignment horizontal="center"/>
    </xf>
    <xf numFmtId="0" fontId="14" fillId="0" borderId="4" xfId="0" applyFont="1" applyFill="1" applyBorder="1" applyAlignment="1" applyProtection="1">
      <alignment horizontal="center"/>
      <protection locked="0"/>
    </xf>
    <xf numFmtId="0" fontId="14" fillId="0" borderId="6" xfId="0" applyFont="1" applyFill="1" applyBorder="1" applyAlignment="1" applyProtection="1">
      <alignment horizontal="center"/>
      <protection locked="0"/>
    </xf>
    <xf numFmtId="0" fontId="14" fillId="0" borderId="55" xfId="0" applyFont="1" applyBorder="1" applyAlignment="1" applyProtection="1">
      <alignment horizontal="center"/>
      <protection locked="0"/>
    </xf>
    <xf numFmtId="0" fontId="14" fillId="0" borderId="56" xfId="0" applyFont="1" applyBorder="1" applyAlignment="1" applyProtection="1">
      <alignment horizontal="center"/>
      <protection locked="0"/>
    </xf>
    <xf numFmtId="0" fontId="14" fillId="0" borderId="73" xfId="0" applyFont="1" applyBorder="1" applyAlignment="1" applyProtection="1">
      <alignment horizontal="center"/>
      <protection locked="0"/>
    </xf>
    <xf numFmtId="0" fontId="14" fillId="0" borderId="74" xfId="0" applyFont="1" applyBorder="1" applyAlignment="1" applyProtection="1">
      <alignment horizontal="center"/>
      <protection locked="0"/>
    </xf>
    <xf numFmtId="0" fontId="10" fillId="0" borderId="0" xfId="0" applyFont="1" applyBorder="1" applyAlignment="1">
      <alignment horizontal="right"/>
    </xf>
    <xf numFmtId="0" fontId="14" fillId="0" borderId="0" xfId="0" applyFont="1" applyAlignment="1">
      <alignment horizontal="right"/>
    </xf>
    <xf numFmtId="0" fontId="14" fillId="0" borderId="0" xfId="0" applyFont="1" applyFill="1" applyBorder="1" applyAlignment="1" applyProtection="1">
      <alignment horizontal="left" wrapText="1"/>
    </xf>
    <xf numFmtId="0" fontId="10" fillId="0" borderId="5" xfId="0" applyFont="1" applyBorder="1" applyAlignment="1" applyProtection="1">
      <alignment horizontal="right"/>
    </xf>
    <xf numFmtId="0" fontId="14" fillId="0" borderId="5" xfId="0" applyFont="1" applyBorder="1" applyAlignment="1" applyProtection="1">
      <alignment horizontal="right"/>
    </xf>
    <xf numFmtId="0" fontId="10" fillId="0" borderId="5" xfId="0" applyFont="1" applyBorder="1" applyAlignment="1" applyProtection="1">
      <alignment horizontal="center"/>
    </xf>
    <xf numFmtId="0" fontId="14" fillId="0" borderId="6" xfId="0" applyFont="1" applyBorder="1" applyAlignment="1" applyProtection="1"/>
    <xf numFmtId="0" fontId="14" fillId="0" borderId="14" xfId="0" applyFont="1" applyBorder="1" applyAlignment="1" applyProtection="1">
      <alignment horizontal="center" wrapText="1"/>
    </xf>
    <xf numFmtId="0" fontId="14" fillId="0" borderId="16" xfId="0" applyFont="1" applyBorder="1" applyAlignment="1" applyProtection="1">
      <alignment horizontal="center" wrapText="1"/>
    </xf>
    <xf numFmtId="0" fontId="14" fillId="0" borderId="81" xfId="0" applyFont="1" applyBorder="1" applyAlignment="1" applyProtection="1">
      <alignment horizontal="center" wrapText="1"/>
    </xf>
    <xf numFmtId="0" fontId="14" fillId="0" borderId="82" xfId="0" applyFont="1" applyBorder="1" applyAlignment="1" applyProtection="1">
      <alignment horizontal="center" wrapText="1"/>
    </xf>
    <xf numFmtId="0" fontId="14" fillId="0" borderId="4" xfId="0" applyFont="1" applyFill="1" applyBorder="1" applyAlignment="1" applyProtection="1">
      <alignment horizontal="center" wrapText="1"/>
    </xf>
    <xf numFmtId="0" fontId="14" fillId="0" borderId="6" xfId="0" applyFont="1" applyFill="1" applyBorder="1" applyAlignment="1" applyProtection="1">
      <alignment horizontal="center" wrapText="1"/>
    </xf>
    <xf numFmtId="0" fontId="14" fillId="0" borderId="14" xfId="0" applyFont="1" applyBorder="1" applyAlignment="1" applyProtection="1">
      <alignment horizontal="center" vertical="center"/>
    </xf>
    <xf numFmtId="0" fontId="14" fillId="0" borderId="15" xfId="0" applyFont="1" applyBorder="1" applyAlignment="1" applyProtection="1">
      <alignment horizontal="center" vertical="center"/>
    </xf>
    <xf numFmtId="0" fontId="14" fillId="0" borderId="16" xfId="0" applyFont="1" applyBorder="1" applyAlignment="1" applyProtection="1">
      <alignment horizontal="center" vertical="center"/>
    </xf>
    <xf numFmtId="0" fontId="14" fillId="0" borderId="4"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171" xfId="0" applyFont="1" applyBorder="1" applyAlignment="1" applyProtection="1">
      <alignment horizontal="center" wrapText="1"/>
    </xf>
    <xf numFmtId="0" fontId="14" fillId="0" borderId="172" xfId="0" applyFont="1" applyBorder="1" applyAlignment="1" applyProtection="1">
      <alignment horizontal="center" wrapText="1"/>
    </xf>
    <xf numFmtId="0" fontId="22" fillId="0" borderId="0" xfId="0" applyFont="1" applyAlignment="1" applyProtection="1">
      <alignment horizontal="left"/>
      <protection locked="0"/>
    </xf>
    <xf numFmtId="0" fontId="10" fillId="0" borderId="2" xfId="0" applyFont="1" applyBorder="1" applyAlignment="1" applyProtection="1">
      <alignment horizontal="center" wrapText="1"/>
      <protection locked="0"/>
    </xf>
    <xf numFmtId="0" fontId="10" fillId="0" borderId="0" xfId="0" applyFont="1" applyBorder="1" applyAlignment="1" applyProtection="1">
      <alignment horizontal="center" wrapText="1"/>
      <protection locked="0"/>
    </xf>
    <xf numFmtId="0" fontId="10" fillId="0" borderId="3" xfId="0" applyFont="1" applyBorder="1" applyAlignment="1" applyProtection="1">
      <alignment horizontal="center" wrapText="1"/>
      <protection locked="0"/>
    </xf>
    <xf numFmtId="0" fontId="10" fillId="0" borderId="4" xfId="0" applyFont="1" applyBorder="1" applyAlignment="1" applyProtection="1">
      <alignment horizontal="center"/>
      <protection locked="0"/>
    </xf>
    <xf numFmtId="0" fontId="10" fillId="0" borderId="5" xfId="0" applyFont="1" applyBorder="1" applyAlignment="1" applyProtection="1">
      <alignment horizontal="center"/>
      <protection locked="0"/>
    </xf>
    <xf numFmtId="0" fontId="10" fillId="0" borderId="6" xfId="0" applyFont="1" applyBorder="1" applyAlignment="1" applyProtection="1">
      <alignment horizontal="center"/>
      <protection locked="0"/>
    </xf>
    <xf numFmtId="0" fontId="10" fillId="0" borderId="15" xfId="0" applyFont="1" applyBorder="1" applyAlignment="1" applyProtection="1">
      <alignment horizontal="right" wrapText="1"/>
      <protection locked="0"/>
    </xf>
    <xf numFmtId="0" fontId="14" fillId="0" borderId="15" xfId="0" applyFont="1" applyBorder="1" applyAlignment="1" applyProtection="1">
      <alignment horizontal="right" wrapText="1"/>
      <protection locked="0"/>
    </xf>
    <xf numFmtId="0" fontId="18" fillId="0" borderId="8" xfId="0" applyFont="1" applyBorder="1" applyAlignment="1" applyProtection="1">
      <alignment horizontal="center"/>
      <protection locked="0"/>
    </xf>
    <xf numFmtId="0" fontId="10" fillId="0" borderId="5" xfId="0" applyFont="1" applyBorder="1" applyAlignment="1"/>
    <xf numFmtId="0" fontId="14" fillId="0" borderId="5" xfId="0" applyFont="1" applyBorder="1" applyAlignment="1"/>
    <xf numFmtId="0" fontId="14" fillId="0" borderId="0" xfId="0" applyFont="1" applyBorder="1" applyAlignment="1">
      <alignment horizontal="left" wrapText="1"/>
    </xf>
    <xf numFmtId="0" fontId="14" fillId="0" borderId="35" xfId="0" applyFont="1" applyBorder="1" applyAlignment="1">
      <alignment horizontal="center" vertical="center"/>
    </xf>
    <xf numFmtId="0" fontId="14" fillId="0" borderId="51" xfId="0" applyFont="1" applyBorder="1" applyAlignment="1">
      <alignment horizontal="center" vertical="center"/>
    </xf>
    <xf numFmtId="0" fontId="14" fillId="0" borderId="14" xfId="0" applyFont="1" applyBorder="1" applyAlignment="1">
      <alignment horizontal="left" vertical="center" wrapText="1"/>
    </xf>
    <xf numFmtId="0" fontId="14" fillId="0" borderId="16"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0" xfId="0" applyFont="1" applyAlignment="1">
      <alignment horizontal="left" vertical="top" wrapText="1"/>
    </xf>
    <xf numFmtId="0" fontId="51" fillId="9" borderId="53" xfId="0" applyFont="1" applyFill="1" applyBorder="1" applyAlignment="1">
      <alignment horizontal="center" vertical="center" wrapText="1"/>
    </xf>
    <xf numFmtId="0" fontId="51" fillId="9" borderId="49" xfId="0" applyFont="1" applyFill="1" applyBorder="1" applyAlignment="1">
      <alignment horizontal="center" vertical="center" wrapText="1"/>
    </xf>
    <xf numFmtId="0" fontId="22" fillId="2" borderId="71" xfId="0" applyFont="1" applyFill="1" applyBorder="1" applyAlignment="1">
      <alignment horizontal="center" vertical="center" wrapText="1"/>
    </xf>
    <xf numFmtId="0" fontId="22" fillId="2" borderId="97" xfId="0" applyFont="1" applyFill="1" applyBorder="1" applyAlignment="1">
      <alignment horizontal="center" vertical="center" wrapText="1"/>
    </xf>
    <xf numFmtId="0" fontId="14" fillId="2" borderId="71" xfId="0" applyFont="1" applyFill="1" applyBorder="1" applyAlignment="1">
      <alignment horizontal="center" vertical="center" wrapText="1"/>
    </xf>
    <xf numFmtId="0" fontId="14" fillId="2" borderId="97" xfId="0" applyFont="1" applyFill="1" applyBorder="1" applyAlignment="1">
      <alignment horizontal="center" vertical="center" wrapText="1"/>
    </xf>
    <xf numFmtId="0" fontId="10" fillId="0" borderId="5" xfId="0" quotePrefix="1" applyFont="1" applyBorder="1" applyAlignment="1">
      <alignment horizontal="right"/>
    </xf>
    <xf numFmtId="0" fontId="14" fillId="0" borderId="5" xfId="0" applyFont="1" applyBorder="1" applyAlignment="1">
      <alignment horizontal="right"/>
    </xf>
    <xf numFmtId="0" fontId="22" fillId="2" borderId="53" xfId="0" applyFont="1" applyFill="1" applyBorder="1" applyAlignment="1">
      <alignment horizontal="center" vertical="center" wrapText="1"/>
    </xf>
    <xf numFmtId="0" fontId="22" fillId="2" borderId="49" xfId="0" applyFont="1" applyFill="1" applyBorder="1" applyAlignment="1">
      <alignment horizontal="center" vertical="center" wrapText="1"/>
    </xf>
    <xf numFmtId="49" fontId="12" fillId="0" borderId="0" xfId="0" applyNumberFormat="1" applyFont="1" applyBorder="1" applyAlignment="1" applyProtection="1">
      <alignment horizontal="center"/>
      <protection locked="0"/>
    </xf>
    <xf numFmtId="43" fontId="12" fillId="0" borderId="12" xfId="0" applyNumberFormat="1" applyFont="1" applyBorder="1" applyAlignment="1" applyProtection="1">
      <protection locked="0"/>
    </xf>
    <xf numFmtId="43" fontId="14" fillId="0" borderId="12" xfId="0" applyNumberFormat="1" applyFont="1" applyBorder="1" applyAlignment="1" applyProtection="1">
      <protection locked="0"/>
    </xf>
    <xf numFmtId="0" fontId="12" fillId="0" borderId="5" xfId="0" applyFont="1" applyBorder="1" applyAlignment="1">
      <alignment horizontal="center"/>
    </xf>
    <xf numFmtId="49" fontId="12" fillId="0" borderId="0" xfId="0" applyNumberFormat="1" applyFont="1" applyBorder="1" applyAlignment="1" applyProtection="1">
      <alignment horizontal="center" wrapText="1"/>
      <protection locked="0"/>
    </xf>
    <xf numFmtId="0" fontId="10" fillId="0" borderId="8" xfId="0" applyFont="1" applyBorder="1" applyAlignment="1" applyProtection="1">
      <alignment horizontal="center"/>
    </xf>
    <xf numFmtId="0" fontId="14" fillId="0" borderId="8" xfId="0" applyFont="1" applyBorder="1" applyAlignment="1" applyProtection="1">
      <alignment horizontal="center"/>
    </xf>
    <xf numFmtId="0" fontId="11" fillId="0" borderId="2" xfId="0" applyFont="1" applyBorder="1" applyAlignment="1">
      <alignment horizontal="center"/>
    </xf>
    <xf numFmtId="0" fontId="11" fillId="0" borderId="0" xfId="0" applyFont="1" applyBorder="1" applyAlignment="1">
      <alignment horizontal="center"/>
    </xf>
    <xf numFmtId="0" fontId="12" fillId="0" borderId="0" xfId="0" applyFont="1" applyAlignment="1">
      <alignment horizontal="left"/>
    </xf>
    <xf numFmtId="0" fontId="3" fillId="0" borderId="0" xfId="0" applyFont="1" applyAlignment="1">
      <alignment horizontal="left" wrapText="1"/>
    </xf>
    <xf numFmtId="0" fontId="10" fillId="0" borderId="14" xfId="0" applyFont="1" applyBorder="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10" fillId="0" borderId="3" xfId="0" applyFont="1" applyBorder="1" applyAlignment="1">
      <alignment horizontal="center"/>
    </xf>
    <xf numFmtId="0" fontId="11" fillId="0" borderId="2" xfId="0" quotePrefix="1" applyFont="1" applyBorder="1" applyAlignment="1">
      <alignment horizontal="center"/>
    </xf>
    <xf numFmtId="0" fontId="11" fillId="0" borderId="3" xfId="0" quotePrefix="1" applyFont="1" applyBorder="1" applyAlignment="1">
      <alignment horizontal="center"/>
    </xf>
    <xf numFmtId="0" fontId="12" fillId="0" borderId="0" xfId="0" applyFont="1" applyAlignment="1">
      <alignment horizontal="center"/>
    </xf>
    <xf numFmtId="0" fontId="0" fillId="0" borderId="0" xfId="0" applyAlignment="1"/>
    <xf numFmtId="0" fontId="68" fillId="0" borderId="0" xfId="0" applyFont="1" applyAlignment="1">
      <alignment horizontal="left" wrapText="1"/>
    </xf>
    <xf numFmtId="49" fontId="14" fillId="0" borderId="0" xfId="0" applyNumberFormat="1" applyFont="1" applyFill="1" applyBorder="1" applyAlignment="1">
      <alignment horizontal="center" wrapText="1"/>
    </xf>
    <xf numFmtId="0" fontId="11" fillId="0" borderId="3" xfId="0" applyFont="1" applyBorder="1" applyAlignment="1">
      <alignment horizontal="center"/>
    </xf>
    <xf numFmtId="0" fontId="14" fillId="0" borderId="86" xfId="0" applyFont="1" applyBorder="1" applyAlignment="1">
      <alignment horizontal="center" vertical="center"/>
    </xf>
    <xf numFmtId="0" fontId="14" fillId="0" borderId="173" xfId="0" applyFont="1" applyBorder="1" applyAlignment="1">
      <alignment horizontal="center" vertical="center"/>
    </xf>
    <xf numFmtId="0" fontId="14" fillId="0" borderId="55" xfId="0" applyFont="1" applyBorder="1" applyAlignment="1">
      <alignment horizontal="center" vertical="center"/>
    </xf>
    <xf numFmtId="0" fontId="14" fillId="0" borderId="174" xfId="0" applyFont="1" applyBorder="1" applyAlignment="1">
      <alignment horizontal="left" vertical="center"/>
    </xf>
    <xf numFmtId="0" fontId="14" fillId="0" borderId="175" xfId="0" applyFont="1" applyBorder="1" applyAlignment="1">
      <alignment horizontal="left" vertical="center"/>
    </xf>
    <xf numFmtId="0" fontId="14" fillId="0" borderId="176" xfId="0" applyFont="1" applyBorder="1" applyAlignment="1">
      <alignment horizontal="left" wrapText="1"/>
    </xf>
    <xf numFmtId="0" fontId="14" fillId="0" borderId="177" xfId="0" applyFont="1" applyBorder="1" applyAlignment="1">
      <alignment horizontal="left" wrapText="1"/>
    </xf>
    <xf numFmtId="49" fontId="12" fillId="0" borderId="9" xfId="0" applyNumberFormat="1" applyFont="1" applyBorder="1" applyAlignment="1" applyProtection="1">
      <alignment horizontal="center"/>
      <protection locked="0"/>
    </xf>
    <xf numFmtId="49" fontId="12" fillId="0" borderId="10" xfId="0" applyNumberFormat="1" applyFont="1" applyBorder="1" applyAlignment="1" applyProtection="1">
      <alignment horizontal="center"/>
      <protection locked="0"/>
    </xf>
    <xf numFmtId="49" fontId="12" fillId="0" borderId="8" xfId="0" applyNumberFormat="1" applyFont="1" applyBorder="1" applyAlignment="1" applyProtection="1">
      <alignment horizontal="center"/>
      <protection locked="0"/>
    </xf>
    <xf numFmtId="44" fontId="12" fillId="0" borderId="9" xfId="0" applyNumberFormat="1" applyFont="1" applyBorder="1" applyAlignment="1" applyProtection="1">
      <alignment horizontal="center"/>
      <protection locked="0"/>
    </xf>
    <xf numFmtId="44" fontId="12" fillId="0" borderId="10" xfId="0" applyNumberFormat="1" applyFont="1" applyBorder="1" applyAlignment="1" applyProtection="1">
      <alignment horizontal="center"/>
      <protection locked="0"/>
    </xf>
    <xf numFmtId="0" fontId="10" fillId="0" borderId="108" xfId="0" applyFont="1" applyBorder="1" applyAlignment="1">
      <alignment horizontal="center"/>
    </xf>
    <xf numFmtId="0" fontId="10" fillId="0" borderId="7" xfId="0" applyFont="1" applyBorder="1" applyAlignment="1">
      <alignment horizontal="center"/>
    </xf>
    <xf numFmtId="0" fontId="10" fillId="0" borderId="165" xfId="0" applyFont="1" applyBorder="1" applyAlignment="1">
      <alignment horizontal="center"/>
    </xf>
    <xf numFmtId="0" fontId="10" fillId="0" borderId="109" xfId="0" applyFont="1" applyBorder="1" applyAlignment="1">
      <alignment horizontal="center"/>
    </xf>
    <xf numFmtId="0" fontId="10" fillId="0" borderId="110" xfId="0" applyFont="1" applyBorder="1" applyAlignment="1">
      <alignment horizontal="center"/>
    </xf>
    <xf numFmtId="0" fontId="11" fillId="0" borderId="109" xfId="0" applyFont="1" applyBorder="1" applyAlignment="1">
      <alignment horizontal="center"/>
    </xf>
    <xf numFmtId="0" fontId="11" fillId="0" borderId="110" xfId="0" applyFont="1" applyBorder="1" applyAlignment="1">
      <alignment horizontal="center"/>
    </xf>
    <xf numFmtId="49" fontId="12" fillId="0" borderId="0" xfId="0" applyNumberFormat="1" applyFont="1" applyBorder="1" applyAlignment="1" applyProtection="1">
      <alignment horizontal="center"/>
    </xf>
    <xf numFmtId="0" fontId="12" fillId="0" borderId="9" xfId="0" applyFont="1" applyBorder="1" applyAlignment="1">
      <alignment horizontal="center"/>
    </xf>
    <xf numFmtId="0" fontId="12" fillId="0" borderId="8" xfId="0" applyFont="1" applyBorder="1" applyAlignment="1">
      <alignment horizontal="center"/>
    </xf>
    <xf numFmtId="0" fontId="12" fillId="0" borderId="10" xfId="0" applyFont="1" applyBorder="1" applyAlignment="1">
      <alignment horizontal="center"/>
    </xf>
    <xf numFmtId="0" fontId="11" fillId="0" borderId="15" xfId="0" applyFont="1" applyBorder="1" applyAlignment="1">
      <alignment horizontal="center"/>
    </xf>
    <xf numFmtId="0" fontId="11" fillId="0" borderId="16" xfId="0" applyFont="1" applyBorder="1" applyAlignment="1">
      <alignment horizontal="center"/>
    </xf>
    <xf numFmtId="0" fontId="14" fillId="0" borderId="5" xfId="0" applyFont="1" applyBorder="1" applyAlignment="1">
      <alignment horizontal="center"/>
    </xf>
    <xf numFmtId="0" fontId="10" fillId="0" borderId="5" xfId="0" quotePrefix="1" applyFont="1" applyBorder="1" applyAlignment="1">
      <alignment horizontal="center"/>
    </xf>
    <xf numFmtId="0" fontId="14" fillId="0" borderId="2" xfId="0" applyFont="1" applyBorder="1" applyAlignment="1">
      <alignment horizontal="center"/>
    </xf>
    <xf numFmtId="0" fontId="14" fillId="0" borderId="0" xfId="0" applyFont="1" applyAlignment="1">
      <alignment horizontal="center"/>
    </xf>
    <xf numFmtId="0" fontId="18" fillId="0" borderId="14" xfId="0" applyFont="1" applyBorder="1" applyAlignment="1">
      <alignment horizontal="center"/>
    </xf>
    <xf numFmtId="0" fontId="18" fillId="0" borderId="15" xfId="0" applyFont="1" applyBorder="1" applyAlignment="1">
      <alignment horizontal="center"/>
    </xf>
    <xf numFmtId="0" fontId="18" fillId="0" borderId="16" xfId="0" applyFont="1" applyBorder="1" applyAlignment="1">
      <alignment horizontal="center"/>
    </xf>
    <xf numFmtId="49" fontId="12" fillId="0" borderId="0" xfId="0" applyNumberFormat="1" applyFont="1" applyBorder="1" applyAlignment="1" applyProtection="1">
      <protection locked="0"/>
    </xf>
    <xf numFmtId="49" fontId="0" fillId="0" borderId="0" xfId="0" applyNumberFormat="1" applyBorder="1" applyAlignment="1" applyProtection="1">
      <protection locked="0"/>
    </xf>
    <xf numFmtId="43" fontId="0" fillId="0" borderId="12" xfId="0" applyNumberFormat="1" applyBorder="1" applyAlignment="1" applyProtection="1">
      <protection locked="0"/>
    </xf>
    <xf numFmtId="0" fontId="10" fillId="0" borderId="4" xfId="0" quotePrefix="1" applyFont="1" applyBorder="1" applyAlignment="1">
      <alignment horizontal="center"/>
    </xf>
    <xf numFmtId="0" fontId="10" fillId="0" borderId="6" xfId="0" quotePrefix="1" applyFont="1" applyBorder="1" applyAlignment="1">
      <alignment horizontal="center"/>
    </xf>
    <xf numFmtId="0" fontId="11" fillId="0" borderId="5" xfId="0" applyFont="1" applyBorder="1" applyAlignment="1">
      <alignment horizontal="center"/>
    </xf>
    <xf numFmtId="49" fontId="14" fillId="0" borderId="0" xfId="0" applyNumberFormat="1" applyFont="1" applyBorder="1" applyAlignment="1" applyProtection="1">
      <protection locked="0"/>
    </xf>
    <xf numFmtId="0" fontId="12" fillId="0" borderId="0" xfId="0" quotePrefix="1" applyFont="1" applyBorder="1" applyAlignment="1">
      <alignment horizontal="center"/>
    </xf>
    <xf numFmtId="0" fontId="12" fillId="0" borderId="5" xfId="0" applyFont="1" applyBorder="1" applyAlignment="1" applyProtection="1">
      <alignment horizontal="center"/>
    </xf>
    <xf numFmtId="0" fontId="17" fillId="0" borderId="0" xfId="0" applyFont="1" applyAlignment="1">
      <alignment horizontal="center"/>
    </xf>
    <xf numFmtId="0" fontId="25" fillId="0" borderId="0" xfId="0" applyFont="1" applyAlignment="1">
      <alignment horizontal="center"/>
    </xf>
    <xf numFmtId="43" fontId="12" fillId="0" borderId="12" xfId="0" applyNumberFormat="1" applyFont="1" applyBorder="1" applyAlignment="1" applyProtection="1">
      <alignment horizontal="center"/>
      <protection locked="0"/>
    </xf>
    <xf numFmtId="0" fontId="11" fillId="0" borderId="4" xfId="0" applyFont="1" applyBorder="1" applyAlignment="1" applyProtection="1">
      <alignment horizontal="center"/>
    </xf>
    <xf numFmtId="0" fontId="11" fillId="0" borderId="5" xfId="0" applyFont="1" applyBorder="1" applyAlignment="1" applyProtection="1">
      <alignment horizontal="center"/>
    </xf>
    <xf numFmtId="0" fontId="11" fillId="0" borderId="6" xfId="0" applyFont="1" applyBorder="1" applyAlignment="1" applyProtection="1">
      <alignment horizontal="center"/>
    </xf>
    <xf numFmtId="0" fontId="10" fillId="0" borderId="15" xfId="0" applyFont="1" applyBorder="1" applyAlignment="1" applyProtection="1">
      <alignment horizontal="center"/>
    </xf>
    <xf numFmtId="0" fontId="14" fillId="0" borderId="15" xfId="0" applyFont="1" applyBorder="1" applyAlignment="1" applyProtection="1">
      <alignment horizontal="center"/>
    </xf>
    <xf numFmtId="49" fontId="14" fillId="0" borderId="34" xfId="0" applyNumberFormat="1" applyFont="1" applyBorder="1" applyAlignment="1">
      <alignment horizontal="center" vertical="center"/>
    </xf>
    <xf numFmtId="49" fontId="14" fillId="0" borderId="83" xfId="0" applyNumberFormat="1" applyFont="1" applyBorder="1" applyAlignment="1">
      <alignment horizontal="center" vertical="center"/>
    </xf>
    <xf numFmtId="10" fontId="14" fillId="0" borderId="97" xfId="0" applyNumberFormat="1" applyFont="1" applyBorder="1" applyAlignment="1" applyProtection="1">
      <alignment horizontal="right"/>
      <protection locked="0"/>
    </xf>
    <xf numFmtId="10" fontId="14" fillId="0" borderId="96" xfId="0" applyNumberFormat="1" applyFont="1" applyBorder="1" applyAlignment="1" applyProtection="1">
      <alignment horizontal="right"/>
      <protection locked="0"/>
    </xf>
    <xf numFmtId="0" fontId="14" fillId="0" borderId="71" xfId="0" applyFont="1" applyBorder="1" applyAlignment="1">
      <alignment horizontal="center"/>
    </xf>
    <xf numFmtId="0" fontId="14" fillId="0" borderId="97" xfId="0" applyFont="1" applyBorder="1" applyAlignment="1">
      <alignment horizontal="center"/>
    </xf>
    <xf numFmtId="0" fontId="14" fillId="0" borderId="69" xfId="0" applyFont="1" applyBorder="1" applyAlignment="1">
      <alignment horizontal="center"/>
    </xf>
    <xf numFmtId="0" fontId="14" fillId="0" borderId="38"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52" xfId="0" applyFont="1" applyBorder="1" applyAlignment="1">
      <alignment horizontal="center" vertical="center" wrapText="1"/>
    </xf>
    <xf numFmtId="0" fontId="11" fillId="0" borderId="2" xfId="0" applyFont="1" applyBorder="1" applyAlignment="1" applyProtection="1">
      <alignment horizontal="center"/>
    </xf>
    <xf numFmtId="0" fontId="11" fillId="0" borderId="0" xfId="0" applyFont="1" applyBorder="1" applyAlignment="1" applyProtection="1">
      <alignment horizontal="center"/>
    </xf>
    <xf numFmtId="0" fontId="11" fillId="0" borderId="3" xfId="0" applyFont="1" applyBorder="1" applyAlignment="1" applyProtection="1">
      <alignment horizontal="center"/>
    </xf>
    <xf numFmtId="0" fontId="10" fillId="0" borderId="5" xfId="0" quotePrefix="1" applyFont="1" applyBorder="1" applyAlignment="1" applyProtection="1">
      <alignment horizontal="right"/>
    </xf>
    <xf numFmtId="0" fontId="11" fillId="0" borderId="12" xfId="0" applyFont="1" applyBorder="1" applyAlignment="1" applyProtection="1">
      <alignment horizontal="center"/>
    </xf>
    <xf numFmtId="0" fontId="10" fillId="0" borderId="7" xfId="0" applyFont="1" applyBorder="1" applyAlignment="1" applyProtection="1">
      <alignment horizontal="center"/>
    </xf>
    <xf numFmtId="0" fontId="69" fillId="5" borderId="0" xfId="0" applyFont="1" applyFill="1" applyAlignment="1">
      <alignment horizontal="center" wrapText="1"/>
    </xf>
    <xf numFmtId="0" fontId="10" fillId="5" borderId="179" xfId="0" applyFont="1" applyFill="1" applyBorder="1" applyAlignment="1" applyProtection="1">
      <alignment horizontal="center" vertical="center" wrapText="1"/>
    </xf>
    <xf numFmtId="0" fontId="10" fillId="5" borderId="19" xfId="0" applyFont="1" applyFill="1" applyBorder="1" applyAlignment="1" applyProtection="1">
      <alignment horizontal="center" vertical="center" wrapText="1"/>
    </xf>
    <xf numFmtId="0" fontId="28" fillId="0" borderId="23" xfId="0" applyFont="1" applyFill="1" applyBorder="1" applyAlignment="1" applyProtection="1">
      <alignment horizontal="center" vertical="center" wrapText="1"/>
    </xf>
    <xf numFmtId="0" fontId="28" fillId="5" borderId="23" xfId="0" applyFont="1" applyFill="1" applyBorder="1" applyAlignment="1" applyProtection="1">
      <alignment horizontal="center" vertical="center" wrapText="1"/>
    </xf>
    <xf numFmtId="0" fontId="10" fillId="5" borderId="180" xfId="0" applyFont="1" applyFill="1" applyBorder="1" applyAlignment="1" applyProtection="1">
      <alignment horizontal="center" vertical="center" wrapText="1"/>
    </xf>
    <xf numFmtId="0" fontId="10" fillId="5" borderId="23" xfId="0" applyFont="1" applyFill="1" applyBorder="1" applyAlignment="1" applyProtection="1">
      <alignment horizontal="center" vertical="center" wrapText="1"/>
    </xf>
    <xf numFmtId="0" fontId="28" fillId="5" borderId="41" xfId="0" applyFont="1" applyFill="1" applyBorder="1" applyAlignment="1">
      <alignment vertical="center" wrapText="1"/>
    </xf>
    <xf numFmtId="0" fontId="28" fillId="5" borderId="23" xfId="0" applyFont="1" applyFill="1" applyBorder="1" applyAlignment="1">
      <alignment vertical="center" wrapText="1"/>
    </xf>
    <xf numFmtId="0" fontId="20" fillId="5" borderId="41" xfId="0" applyFont="1" applyFill="1" applyBorder="1" applyAlignment="1">
      <alignment vertical="center" wrapText="1"/>
    </xf>
    <xf numFmtId="0" fontId="20" fillId="5" borderId="23" xfId="0" applyFont="1" applyFill="1" applyBorder="1" applyAlignment="1">
      <alignment vertical="center" wrapText="1"/>
    </xf>
    <xf numFmtId="0" fontId="28" fillId="5" borderId="178" xfId="0" applyFont="1" applyFill="1" applyBorder="1" applyAlignment="1">
      <alignment horizontal="center" vertical="center" wrapText="1"/>
    </xf>
    <xf numFmtId="0" fontId="28" fillId="5" borderId="25" xfId="0" applyFont="1" applyFill="1" applyBorder="1" applyAlignment="1">
      <alignment horizontal="center" vertical="center" wrapText="1"/>
    </xf>
    <xf numFmtId="49" fontId="20" fillId="5" borderId="27" xfId="0" applyNumberFormat="1" applyFont="1" applyFill="1" applyBorder="1" applyAlignment="1" applyProtection="1">
      <alignment horizontal="left" vertical="center" wrapText="1"/>
      <protection locked="0"/>
    </xf>
    <xf numFmtId="49" fontId="20" fillId="5" borderId="41" xfId="0" applyNumberFormat="1" applyFont="1" applyFill="1" applyBorder="1" applyAlignment="1" applyProtection="1">
      <alignment horizontal="left" vertical="center" wrapText="1"/>
      <protection locked="0"/>
    </xf>
    <xf numFmtId="0" fontId="20" fillId="5" borderId="27" xfId="0" applyFont="1" applyFill="1" applyBorder="1" applyAlignment="1">
      <alignment horizontal="center" vertical="center" wrapText="1"/>
    </xf>
    <xf numFmtId="0" fontId="20" fillId="5" borderId="41" xfId="0" applyFont="1" applyFill="1" applyBorder="1" applyAlignment="1">
      <alignment horizontal="center" vertical="center" wrapText="1"/>
    </xf>
    <xf numFmtId="0" fontId="14" fillId="5" borderId="15" xfId="0" applyFont="1" applyFill="1" applyBorder="1" applyAlignment="1" applyProtection="1">
      <alignment horizontal="right" wrapText="1"/>
    </xf>
    <xf numFmtId="0" fontId="14" fillId="0" borderId="15" xfId="0" applyFont="1" applyBorder="1" applyAlignment="1" applyProtection="1">
      <alignment horizontal="right" wrapText="1"/>
    </xf>
    <xf numFmtId="0" fontId="14" fillId="5" borderId="8" xfId="0" applyFont="1" applyFill="1" applyBorder="1" applyAlignment="1" applyProtection="1">
      <alignment horizontal="center" wrapText="1"/>
    </xf>
    <xf numFmtId="0" fontId="14" fillId="0" borderId="8" xfId="0" applyFont="1" applyBorder="1" applyAlignment="1" applyProtection="1">
      <alignment horizontal="center" wrapText="1"/>
    </xf>
    <xf numFmtId="0" fontId="14" fillId="5" borderId="0" xfId="0" applyFont="1" applyFill="1" applyAlignment="1">
      <alignment horizontal="left" wrapText="1"/>
    </xf>
    <xf numFmtId="0" fontId="28" fillId="5" borderId="24" xfId="0" applyFont="1" applyFill="1" applyBorder="1" applyAlignment="1" applyProtection="1">
      <alignment horizontal="center" vertical="center" wrapText="1"/>
    </xf>
    <xf numFmtId="0" fontId="28" fillId="5" borderId="134" xfId="0" applyFont="1" applyFill="1" applyBorder="1" applyAlignment="1" applyProtection="1">
      <alignment horizontal="center" vertical="center" wrapText="1"/>
    </xf>
    <xf numFmtId="0" fontId="28" fillId="5" borderId="19" xfId="0" applyFont="1" applyFill="1" applyBorder="1" applyAlignment="1" applyProtection="1">
      <alignment horizontal="center" vertical="center" wrapText="1"/>
    </xf>
    <xf numFmtId="0" fontId="14" fillId="5" borderId="0" xfId="0" applyFont="1" applyFill="1" applyBorder="1" applyAlignment="1" applyProtection="1">
      <alignment horizontal="center"/>
    </xf>
    <xf numFmtId="0" fontId="14" fillId="5" borderId="0" xfId="0" applyFont="1" applyFill="1" applyBorder="1" applyAlignment="1" applyProtection="1">
      <alignment horizontal="center" vertical="center" wrapText="1"/>
    </xf>
    <xf numFmtId="0" fontId="14" fillId="5" borderId="3" xfId="0" applyFont="1" applyFill="1" applyBorder="1" applyAlignment="1" applyProtection="1">
      <alignment horizontal="center" vertical="center" wrapText="1"/>
    </xf>
    <xf numFmtId="0" fontId="14" fillId="5" borderId="5" xfId="0" quotePrefix="1" applyFont="1" applyFill="1" applyBorder="1" applyAlignment="1" applyProtection="1">
      <alignment horizontal="center"/>
    </xf>
    <xf numFmtId="0" fontId="14" fillId="5" borderId="5" xfId="0" applyFont="1" applyFill="1" applyBorder="1" applyAlignment="1" applyProtection="1">
      <alignment horizontal="center"/>
    </xf>
    <xf numFmtId="0" fontId="22" fillId="5" borderId="19" xfId="0" applyFont="1" applyFill="1" applyBorder="1" applyAlignment="1" applyProtection="1">
      <alignment horizontal="center" vertical="center" wrapText="1"/>
    </xf>
    <xf numFmtId="0" fontId="28" fillId="5" borderId="78" xfId="0" applyFont="1" applyFill="1" applyBorder="1" applyAlignment="1" applyProtection="1">
      <alignment horizontal="center" vertical="center" wrapText="1"/>
    </xf>
    <xf numFmtId="0" fontId="53" fillId="0" borderId="0" xfId="0" applyFont="1" applyFill="1" applyBorder="1" applyAlignment="1">
      <alignment horizontal="left" vertical="top"/>
    </xf>
    <xf numFmtId="0" fontId="26" fillId="0" borderId="9" xfId="0" applyFont="1" applyFill="1" applyBorder="1" applyAlignment="1">
      <alignment horizontal="center" vertical="top" wrapText="1"/>
    </xf>
    <xf numFmtId="0" fontId="26" fillId="0" borderId="8" xfId="0" applyFont="1" applyFill="1" applyBorder="1" applyAlignment="1">
      <alignment horizontal="center" vertical="top" wrapText="1"/>
    </xf>
    <xf numFmtId="0" fontId="26" fillId="0" borderId="10" xfId="0" applyFont="1" applyFill="1" applyBorder="1" applyAlignment="1">
      <alignment horizontal="center" vertical="top" wrapText="1"/>
    </xf>
    <xf numFmtId="0" fontId="10" fillId="5" borderId="8" xfId="0" applyFont="1" applyFill="1" applyBorder="1" applyAlignment="1" applyProtection="1">
      <alignment horizontal="center" wrapText="1"/>
    </xf>
    <xf numFmtId="0" fontId="10" fillId="0" borderId="8" xfId="0" applyFont="1" applyBorder="1" applyAlignment="1" applyProtection="1">
      <alignment horizontal="center" wrapText="1"/>
    </xf>
    <xf numFmtId="0" fontId="14" fillId="0" borderId="61" xfId="0" applyFont="1" applyFill="1" applyBorder="1" applyAlignment="1">
      <alignment horizontal="left" vertical="top"/>
    </xf>
    <xf numFmtId="0" fontId="14" fillId="0" borderId="0" xfId="5" applyFont="1" applyAlignment="1">
      <alignment horizontal="left" vertical="top" wrapText="1"/>
    </xf>
    <xf numFmtId="49" fontId="14" fillId="0" borderId="0" xfId="5" applyNumberFormat="1" applyFont="1" applyAlignment="1">
      <alignment horizontal="center"/>
    </xf>
    <xf numFmtId="0" fontId="10" fillId="0" borderId="2" xfId="5" applyFont="1" applyBorder="1" applyAlignment="1" applyProtection="1">
      <alignment horizontal="center"/>
    </xf>
    <xf numFmtId="0" fontId="10" fillId="0" borderId="0" xfId="5" applyFont="1" applyBorder="1" applyAlignment="1" applyProtection="1">
      <alignment horizontal="center"/>
    </xf>
    <xf numFmtId="0" fontId="10" fillId="0" borderId="3" xfId="5" applyFont="1" applyBorder="1" applyAlignment="1" applyProtection="1">
      <alignment horizontal="center"/>
    </xf>
    <xf numFmtId="0" fontId="11" fillId="0" borderId="2" xfId="5" applyFont="1" applyBorder="1" applyAlignment="1" applyProtection="1">
      <alignment horizontal="center"/>
    </xf>
    <xf numFmtId="0" fontId="11" fillId="0" borderId="0" xfId="5" applyFont="1" applyBorder="1" applyAlignment="1" applyProtection="1">
      <alignment horizontal="center"/>
    </xf>
    <xf numFmtId="0" fontId="11" fillId="0" borderId="3" xfId="5" applyFont="1" applyBorder="1" applyAlignment="1" applyProtection="1">
      <alignment horizontal="center"/>
    </xf>
    <xf numFmtId="0" fontId="18" fillId="0" borderId="8" xfId="5" applyFont="1" applyBorder="1" applyAlignment="1" applyProtection="1"/>
    <xf numFmtId="0" fontId="14" fillId="0" borderId="8" xfId="0" applyFont="1" applyBorder="1" applyAlignment="1" applyProtection="1"/>
    <xf numFmtId="0" fontId="10" fillId="0" borderId="5" xfId="5" applyFont="1" applyBorder="1" applyAlignment="1" applyProtection="1">
      <alignment horizontal="center"/>
    </xf>
    <xf numFmtId="0" fontId="14" fillId="0" borderId="5" xfId="0" applyFont="1" applyBorder="1" applyAlignment="1" applyProtection="1">
      <alignment horizontal="center"/>
    </xf>
    <xf numFmtId="0" fontId="14" fillId="0" borderId="53" xfId="5" applyFont="1" applyBorder="1" applyAlignment="1">
      <alignment horizontal="center" vertical="center"/>
    </xf>
    <xf numFmtId="0" fontId="14" fillId="0" borderId="50" xfId="5" applyFont="1" applyBorder="1" applyAlignment="1">
      <alignment vertical="center"/>
    </xf>
    <xf numFmtId="0" fontId="10" fillId="0" borderId="8" xfId="5" applyFont="1" applyBorder="1" applyAlignment="1" applyProtection="1">
      <alignment horizontal="center"/>
      <protection locked="0"/>
    </xf>
    <xf numFmtId="0" fontId="10" fillId="0" borderId="5" xfId="5" quotePrefix="1" applyFont="1" applyBorder="1" applyAlignment="1">
      <alignment horizontal="right"/>
    </xf>
    <xf numFmtId="0" fontId="10" fillId="0" borderId="2" xfId="5" applyFont="1" applyBorder="1" applyAlignment="1">
      <alignment horizontal="center"/>
    </xf>
    <xf numFmtId="0" fontId="10" fillId="0" borderId="0" xfId="5" applyFont="1" applyBorder="1" applyAlignment="1">
      <alignment horizontal="center"/>
    </xf>
    <xf numFmtId="0" fontId="10" fillId="0" borderId="3" xfId="5" applyFont="1" applyBorder="1" applyAlignment="1">
      <alignment horizontal="center"/>
    </xf>
    <xf numFmtId="49" fontId="11" fillId="0" borderId="2" xfId="5" applyNumberFormat="1" applyFont="1" applyBorder="1" applyAlignment="1">
      <alignment horizontal="center"/>
    </xf>
    <xf numFmtId="49" fontId="11" fillId="0" borderId="0" xfId="5" applyNumberFormat="1" applyFont="1" applyBorder="1" applyAlignment="1">
      <alignment horizontal="center"/>
    </xf>
    <xf numFmtId="49" fontId="11" fillId="0" borderId="3" xfId="5" applyNumberFormat="1" applyFont="1" applyBorder="1" applyAlignment="1">
      <alignment horizontal="center"/>
    </xf>
    <xf numFmtId="0" fontId="11" fillId="0" borderId="2" xfId="5" applyFont="1" applyBorder="1" applyAlignment="1">
      <alignment horizontal="center"/>
    </xf>
    <xf numFmtId="0" fontId="11" fillId="0" borderId="0" xfId="5" applyFont="1" applyBorder="1" applyAlignment="1">
      <alignment horizontal="center"/>
    </xf>
    <xf numFmtId="0" fontId="11" fillId="0" borderId="3" xfId="5" applyFont="1" applyBorder="1" applyAlignment="1">
      <alignment horizontal="center"/>
    </xf>
    <xf numFmtId="0" fontId="26" fillId="0" borderId="0" xfId="5" applyFont="1" applyAlignment="1">
      <alignment horizontal="center" wrapText="1"/>
    </xf>
    <xf numFmtId="0" fontId="14" fillId="0" borderId="48" xfId="5" applyFont="1" applyBorder="1" applyAlignment="1">
      <alignment horizontal="left" wrapText="1"/>
    </xf>
    <xf numFmtId="0" fontId="14" fillId="0" borderId="0" xfId="5" applyFont="1" applyAlignment="1">
      <alignment horizontal="left" wrapText="1"/>
    </xf>
    <xf numFmtId="0" fontId="13" fillId="0" borderId="32" xfId="5" applyFont="1" applyBorder="1" applyAlignment="1">
      <alignment horizontal="center" wrapText="1"/>
    </xf>
    <xf numFmtId="0" fontId="13" fillId="0" borderId="181" xfId="5" applyFont="1" applyBorder="1" applyAlignment="1">
      <alignment horizontal="center" wrapText="1"/>
    </xf>
    <xf numFmtId="0" fontId="13" fillId="0" borderId="57" xfId="5" applyFont="1" applyBorder="1" applyAlignment="1">
      <alignment horizontal="center" wrapText="1"/>
    </xf>
    <xf numFmtId="0" fontId="13" fillId="0" borderId="13" xfId="5" applyFont="1" applyBorder="1" applyAlignment="1">
      <alignment horizontal="center" wrapText="1"/>
    </xf>
    <xf numFmtId="0" fontId="14" fillId="0" borderId="136" xfId="5" applyFont="1" applyBorder="1" applyAlignment="1">
      <alignment horizontal="center" wrapText="1"/>
    </xf>
    <xf numFmtId="0" fontId="14" fillId="0" borderId="182" xfId="5" applyFont="1" applyBorder="1" applyAlignment="1">
      <alignment horizontal="center" wrapText="1"/>
    </xf>
    <xf numFmtId="0" fontId="14" fillId="0" borderId="183" xfId="5" applyFont="1" applyBorder="1" applyAlignment="1">
      <alignment horizontal="center" wrapText="1"/>
    </xf>
    <xf numFmtId="0" fontId="14" fillId="0" borderId="184" xfId="5" applyFont="1" applyBorder="1" applyAlignment="1">
      <alignment horizontal="center" wrapText="1"/>
    </xf>
    <xf numFmtId="0" fontId="14" fillId="0" borderId="0" xfId="5" applyFont="1" applyAlignment="1">
      <alignment horizontal="center" wrapText="1"/>
    </xf>
    <xf numFmtId="0" fontId="14" fillId="0" borderId="58" xfId="0" applyFont="1" applyBorder="1" applyAlignment="1">
      <alignment horizontal="left" vertical="center"/>
    </xf>
    <xf numFmtId="0" fontId="14" fillId="0" borderId="65" xfId="0" applyFont="1" applyBorder="1" applyAlignment="1">
      <alignment horizontal="left" vertical="center"/>
    </xf>
    <xf numFmtId="0" fontId="14" fillId="0" borderId="4" xfId="0" applyFont="1" applyBorder="1" applyAlignment="1" applyProtection="1">
      <alignment horizontal="center" wrapText="1"/>
    </xf>
    <xf numFmtId="0" fontId="14" fillId="0" borderId="51" xfId="0" applyFont="1" applyBorder="1" applyAlignment="1" applyProtection="1">
      <alignment horizontal="center" wrapText="1"/>
    </xf>
    <xf numFmtId="0" fontId="10" fillId="0" borderId="15" xfId="0" applyFont="1" applyBorder="1" applyAlignment="1" applyProtection="1">
      <alignment horizontal="right"/>
    </xf>
    <xf numFmtId="0" fontId="0" fillId="0" borderId="15" xfId="0" applyBorder="1" applyAlignment="1"/>
    <xf numFmtId="0" fontId="22" fillId="0" borderId="0" xfId="0" applyFont="1" applyAlignment="1" applyProtection="1">
      <alignment horizontal="left"/>
    </xf>
    <xf numFmtId="0" fontId="14" fillId="0" borderId="22" xfId="0" applyFont="1" applyBorder="1" applyAlignment="1">
      <alignment horizontal="left" vertical="center"/>
    </xf>
    <xf numFmtId="0" fontId="14" fillId="0" borderId="4" xfId="0" applyFont="1" applyBorder="1" applyAlignment="1" applyProtection="1">
      <alignment horizontal="left" vertical="center"/>
    </xf>
    <xf numFmtId="0" fontId="14" fillId="0" borderId="5" xfId="0" applyFont="1" applyBorder="1" applyAlignment="1" applyProtection="1">
      <alignment horizontal="left" vertical="center"/>
    </xf>
    <xf numFmtId="0" fontId="14" fillId="0" borderId="86" xfId="0" applyFont="1" applyBorder="1" applyAlignment="1" applyProtection="1">
      <alignment horizontal="center"/>
    </xf>
    <xf numFmtId="0" fontId="14" fillId="0" borderId="85" xfId="0" applyFont="1" applyBorder="1" applyAlignment="1" applyProtection="1">
      <alignment horizontal="center"/>
    </xf>
    <xf numFmtId="0" fontId="14" fillId="0" borderId="5" xfId="0" applyFont="1" applyBorder="1" applyAlignment="1" applyProtection="1">
      <alignment horizontal="center" wrapText="1"/>
    </xf>
    <xf numFmtId="0" fontId="17" fillId="0" borderId="67" xfId="0" applyFont="1" applyBorder="1" applyAlignment="1">
      <alignment horizontal="center" wrapText="1"/>
    </xf>
    <xf numFmtId="0" fontId="17" fillId="0" borderId="49" xfId="0" applyFont="1" applyBorder="1" applyAlignment="1">
      <alignment horizontal="center" wrapText="1"/>
    </xf>
    <xf numFmtId="0" fontId="17" fillId="0" borderId="54" xfId="0" applyFont="1" applyBorder="1" applyAlignment="1">
      <alignment horizontal="center" wrapText="1"/>
    </xf>
    <xf numFmtId="0" fontId="17" fillId="0" borderId="185" xfId="0" applyFont="1" applyBorder="1" applyAlignment="1">
      <alignment horizontal="center" wrapText="1"/>
    </xf>
    <xf numFmtId="0" fontId="17" fillId="0" borderId="186" xfId="0" applyFont="1" applyBorder="1" applyAlignment="1">
      <alignment horizontal="center" wrapText="1"/>
    </xf>
    <xf numFmtId="0" fontId="17" fillId="0" borderId="182" xfId="0" applyFont="1" applyBorder="1" applyAlignment="1">
      <alignment horizontal="center" wrapText="1"/>
    </xf>
    <xf numFmtId="0" fontId="28" fillId="0" borderId="185" xfId="0" applyFont="1" applyBorder="1" applyAlignment="1">
      <alignment horizontal="center" wrapText="1"/>
    </xf>
    <xf numFmtId="0" fontId="28" fillId="0" borderId="186" xfId="0" applyFont="1" applyBorder="1" applyAlignment="1">
      <alignment horizontal="center" wrapText="1"/>
    </xf>
    <xf numFmtId="0" fontId="28" fillId="0" borderId="182" xfId="0" applyFont="1" applyBorder="1" applyAlignment="1">
      <alignment horizontal="center" wrapText="1"/>
    </xf>
    <xf numFmtId="0" fontId="17" fillId="0" borderId="187" xfId="0" applyFont="1" applyBorder="1" applyAlignment="1">
      <alignment horizontal="center" wrapText="1"/>
    </xf>
    <xf numFmtId="0" fontId="17" fillId="0" borderId="188" xfId="0" applyFont="1" applyBorder="1" applyAlignment="1">
      <alignment horizontal="center" wrapText="1"/>
    </xf>
    <xf numFmtId="0" fontId="17" fillId="0" borderId="189" xfId="0" applyFont="1" applyBorder="1" applyAlignment="1">
      <alignment horizontal="center" wrapText="1"/>
    </xf>
    <xf numFmtId="49" fontId="22" fillId="0" borderId="0" xfId="5" applyNumberFormat="1" applyFont="1" applyBorder="1" applyAlignment="1">
      <alignment horizontal="left" wrapText="1"/>
    </xf>
    <xf numFmtId="0" fontId="22" fillId="0" borderId="84" xfId="5" applyFont="1" applyBorder="1" applyAlignment="1">
      <alignment horizontal="center" vertical="center"/>
    </xf>
    <xf numFmtId="0" fontId="14" fillId="0" borderId="50" xfId="5" applyFont="1" applyBorder="1" applyAlignment="1">
      <alignment horizontal="center" vertical="center"/>
    </xf>
    <xf numFmtId="0" fontId="14" fillId="0" borderId="48" xfId="5" applyFont="1" applyBorder="1" applyAlignment="1">
      <alignment horizontal="center" wrapText="1"/>
    </xf>
    <xf numFmtId="0" fontId="10" fillId="0" borderId="8" xfId="0" applyFont="1" applyBorder="1" applyAlignment="1" applyProtection="1">
      <alignment horizontal="center"/>
      <protection locked="0"/>
    </xf>
    <xf numFmtId="0" fontId="10" fillId="0" borderId="5" xfId="5" applyFont="1" applyBorder="1" applyAlignment="1">
      <alignment horizontal="center"/>
    </xf>
    <xf numFmtId="0" fontId="11" fillId="0" borderId="0" xfId="5" applyFont="1" applyBorder="1" applyAlignment="1">
      <alignment horizontal="center" wrapText="1"/>
    </xf>
    <xf numFmtId="0" fontId="28" fillId="0" borderId="10" xfId="0" applyFont="1" applyBorder="1" applyAlignment="1">
      <alignment horizontal="center" wrapText="1"/>
    </xf>
    <xf numFmtId="0" fontId="33" fillId="0" borderId="166" xfId="0" applyFont="1" applyBorder="1" applyAlignment="1">
      <alignment horizontal="center" wrapText="1"/>
    </xf>
    <xf numFmtId="0" fontId="22" fillId="0" borderId="86" xfId="0" applyFont="1" applyBorder="1" applyAlignment="1">
      <alignment horizontal="center"/>
    </xf>
    <xf numFmtId="0" fontId="22" fillId="0" borderId="4" xfId="0" applyFont="1" applyBorder="1" applyAlignment="1">
      <alignment horizontal="center"/>
    </xf>
    <xf numFmtId="0" fontId="28" fillId="0" borderId="22" xfId="0" applyFont="1" applyBorder="1" applyAlignment="1">
      <alignment horizontal="center" wrapText="1"/>
    </xf>
    <xf numFmtId="0" fontId="17" fillId="0" borderId="22" xfId="0" applyFont="1" applyBorder="1" applyAlignment="1">
      <alignment horizontal="center" wrapText="1"/>
    </xf>
    <xf numFmtId="0" fontId="28" fillId="0" borderId="166" xfId="0" applyFont="1" applyBorder="1" applyAlignment="1">
      <alignment horizontal="center" wrapText="1"/>
    </xf>
    <xf numFmtId="0" fontId="28" fillId="0" borderId="9" xfId="0" applyFont="1" applyBorder="1" applyAlignment="1">
      <alignment horizontal="center" wrapText="1"/>
    </xf>
    <xf numFmtId="0" fontId="22" fillId="0" borderId="2" xfId="0" applyFont="1" applyBorder="1" applyAlignment="1">
      <alignment horizontal="center"/>
    </xf>
    <xf numFmtId="0" fontId="14" fillId="0" borderId="50" xfId="0" applyFont="1" applyBorder="1" applyAlignment="1">
      <alignment horizontal="center" wrapText="1"/>
    </xf>
    <xf numFmtId="0" fontId="14" fillId="0" borderId="22" xfId="0" applyFont="1" applyBorder="1" applyAlignment="1">
      <alignment horizontal="center" wrapText="1"/>
    </xf>
    <xf numFmtId="0" fontId="28" fillId="0" borderId="50" xfId="0" applyFont="1" applyBorder="1" applyAlignment="1">
      <alignment horizontal="center" wrapText="1"/>
    </xf>
    <xf numFmtId="0" fontId="14" fillId="0" borderId="0" xfId="0" applyFont="1" applyBorder="1" applyAlignment="1" applyProtection="1">
      <alignment horizontal="left"/>
    </xf>
    <xf numFmtId="0" fontId="10" fillId="0" borderId="5" xfId="0" quotePrefix="1" applyFont="1" applyBorder="1" applyAlignment="1" applyProtection="1">
      <alignment horizontal="center"/>
    </xf>
    <xf numFmtId="0" fontId="10" fillId="0" borderId="6" xfId="0" quotePrefix="1" applyFont="1" applyBorder="1" applyAlignment="1" applyProtection="1">
      <alignment horizontal="center"/>
    </xf>
    <xf numFmtId="0" fontId="10" fillId="0" borderId="16" xfId="0" applyFont="1" applyBorder="1" applyAlignment="1" applyProtection="1">
      <alignment horizontal="center"/>
    </xf>
    <xf numFmtId="0" fontId="22" fillId="0" borderId="2" xfId="0" applyFont="1" applyBorder="1" applyAlignment="1" applyProtection="1">
      <alignment horizontal="center"/>
    </xf>
    <xf numFmtId="0" fontId="22" fillId="0" borderId="0" xfId="0" applyFont="1" applyBorder="1" applyAlignment="1" applyProtection="1">
      <alignment horizontal="center"/>
    </xf>
    <xf numFmtId="0" fontId="22" fillId="0" borderId="3" xfId="0" applyFont="1" applyBorder="1" applyAlignment="1" applyProtection="1">
      <alignment horizontal="center"/>
    </xf>
    <xf numFmtId="0" fontId="22" fillId="0" borderId="15" xfId="0" applyFont="1" applyBorder="1" applyAlignment="1" applyProtection="1">
      <alignment horizontal="right"/>
    </xf>
    <xf numFmtId="0" fontId="14" fillId="0" borderId="15" xfId="0" applyFont="1" applyBorder="1" applyAlignment="1" applyProtection="1">
      <alignment horizontal="right"/>
    </xf>
    <xf numFmtId="0" fontId="22" fillId="0" borderId="8" xfId="0" applyFont="1" applyBorder="1" applyAlignment="1" applyProtection="1">
      <alignment horizontal="center"/>
    </xf>
    <xf numFmtId="168" fontId="14" fillId="2" borderId="60" xfId="1" applyNumberFormat="1" applyFont="1" applyFill="1" applyBorder="1" applyAlignment="1" applyProtection="1">
      <alignment horizontal="center"/>
      <protection locked="0"/>
    </xf>
    <xf numFmtId="168" fontId="14" fillId="2" borderId="192" xfId="1" applyNumberFormat="1" applyFont="1" applyFill="1" applyBorder="1" applyAlignment="1" applyProtection="1">
      <alignment horizontal="center"/>
      <protection locked="0"/>
    </xf>
    <xf numFmtId="0" fontId="14" fillId="0" borderId="53" xfId="0" applyFont="1" applyBorder="1" applyAlignment="1">
      <alignment horizontal="center" vertical="center"/>
    </xf>
    <xf numFmtId="0" fontId="14" fillId="0" borderId="50" xfId="0" applyFont="1" applyBorder="1" applyAlignment="1">
      <alignment horizontal="center" vertical="center"/>
    </xf>
    <xf numFmtId="0" fontId="14" fillId="0" borderId="83" xfId="0" applyFont="1" applyBorder="1" applyAlignment="1">
      <alignment horizontal="center" vertical="center"/>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1" xfId="0" applyFont="1" applyBorder="1" applyAlignment="1">
      <alignment horizontal="center" vertical="center"/>
    </xf>
    <xf numFmtId="168" fontId="14" fillId="11" borderId="14" xfId="1" applyNumberFormat="1" applyFont="1" applyFill="1" applyBorder="1" applyAlignment="1" applyProtection="1">
      <alignment horizontal="center"/>
      <protection locked="0"/>
    </xf>
    <xf numFmtId="168" fontId="14" fillId="11" borderId="16" xfId="1" applyNumberFormat="1" applyFont="1" applyFill="1" applyBorder="1" applyAlignment="1" applyProtection="1">
      <alignment horizontal="center"/>
      <protection locked="0"/>
    </xf>
    <xf numFmtId="168" fontId="14" fillId="11" borderId="89" xfId="1" applyNumberFormat="1" applyFont="1" applyFill="1" applyBorder="1" applyAlignment="1" applyProtection="1">
      <alignment horizontal="center"/>
      <protection locked="0"/>
    </xf>
    <xf numFmtId="168" fontId="14" fillId="11" borderId="115" xfId="1" applyNumberFormat="1" applyFont="1" applyFill="1" applyBorder="1" applyAlignment="1" applyProtection="1">
      <alignment horizontal="center"/>
      <protection locked="0"/>
    </xf>
    <xf numFmtId="0" fontId="14" fillId="2" borderId="14" xfId="0" applyFont="1" applyFill="1" applyBorder="1" applyAlignment="1">
      <alignment horizontal="left"/>
    </xf>
    <xf numFmtId="0" fontId="14" fillId="2" borderId="39" xfId="0" applyFont="1" applyFill="1" applyBorder="1" applyAlignment="1">
      <alignment horizontal="left"/>
    </xf>
    <xf numFmtId="0" fontId="14" fillId="2" borderId="89" xfId="0" applyFont="1" applyFill="1" applyBorder="1" applyAlignment="1">
      <alignment horizontal="left"/>
    </xf>
    <xf numFmtId="0" fontId="14" fillId="2" borderId="132" xfId="0" applyFont="1" applyFill="1" applyBorder="1" applyAlignment="1">
      <alignment horizontal="left"/>
    </xf>
    <xf numFmtId="0" fontId="14" fillId="0" borderId="53" xfId="0" applyFont="1" applyBorder="1" applyAlignment="1">
      <alignment vertical="center"/>
    </xf>
    <xf numFmtId="0" fontId="14" fillId="0" borderId="50" xfId="0" applyFont="1" applyBorder="1" applyAlignment="1">
      <alignment vertical="center"/>
    </xf>
    <xf numFmtId="168" fontId="14" fillId="0" borderId="71" xfId="1" applyNumberFormat="1" applyFont="1" applyBorder="1" applyAlignment="1" applyProtection="1">
      <alignment horizontal="center"/>
      <protection locked="0"/>
    </xf>
    <xf numFmtId="168" fontId="14" fillId="0" borderId="119" xfId="1" applyNumberFormat="1" applyFont="1" applyBorder="1" applyAlignment="1" applyProtection="1">
      <alignment horizontal="center"/>
      <protection locked="0"/>
    </xf>
    <xf numFmtId="168" fontId="14" fillId="0" borderId="97" xfId="1" applyNumberFormat="1" applyFont="1" applyBorder="1" applyAlignment="1" applyProtection="1">
      <alignment horizontal="center"/>
      <protection locked="0"/>
    </xf>
    <xf numFmtId="168" fontId="14" fillId="0" borderId="96" xfId="1" applyNumberFormat="1" applyFont="1" applyBorder="1" applyAlignment="1" applyProtection="1">
      <alignment horizontal="center"/>
      <protection locked="0"/>
    </xf>
    <xf numFmtId="168" fontId="14" fillId="0" borderId="9" xfId="1" applyNumberFormat="1" applyFont="1" applyBorder="1" applyAlignment="1" applyProtection="1">
      <alignment horizontal="center"/>
      <protection locked="0"/>
    </xf>
    <xf numFmtId="168" fontId="14" fillId="0" borderId="37" xfId="1" applyNumberFormat="1" applyFont="1" applyBorder="1" applyAlignment="1" applyProtection="1">
      <alignment horizontal="center"/>
      <protection locked="0"/>
    </xf>
    <xf numFmtId="168" fontId="14" fillId="0" borderId="81" xfId="1" applyNumberFormat="1" applyFont="1" applyBorder="1" applyAlignment="1" applyProtection="1">
      <alignment horizontal="center"/>
      <protection locked="0"/>
    </xf>
    <xf numFmtId="168" fontId="14" fillId="0" borderId="111" xfId="1" applyNumberFormat="1" applyFont="1" applyBorder="1" applyAlignment="1" applyProtection="1">
      <alignment horizontal="center"/>
      <protection locked="0"/>
    </xf>
    <xf numFmtId="0" fontId="14" fillId="0" borderId="14" xfId="0" applyFont="1" applyBorder="1" applyAlignment="1">
      <alignment horizontal="center" vertical="center"/>
    </xf>
    <xf numFmtId="0" fontId="14" fillId="0" borderId="16" xfId="0" applyFont="1" applyBorder="1" applyAlignment="1">
      <alignment horizontal="center" vertical="center"/>
    </xf>
    <xf numFmtId="0" fontId="22" fillId="0" borderId="71" xfId="0" applyFont="1" applyBorder="1" applyAlignment="1">
      <alignment horizontal="center" vertical="center"/>
    </xf>
    <xf numFmtId="0" fontId="14" fillId="0" borderId="69" xfId="0" applyFont="1" applyBorder="1" applyAlignment="1">
      <alignment horizontal="center" vertical="center"/>
    </xf>
    <xf numFmtId="168" fontId="14" fillId="0" borderId="69" xfId="1" applyNumberFormat="1" applyFont="1" applyBorder="1" applyAlignment="1" applyProtection="1">
      <alignment horizontal="center"/>
      <protection locked="0"/>
    </xf>
    <xf numFmtId="0" fontId="14" fillId="0" borderId="9" xfId="0" applyFont="1" applyBorder="1" applyAlignment="1">
      <alignment horizontal="center" wrapText="1"/>
    </xf>
    <xf numFmtId="0" fontId="14" fillId="0" borderId="37" xfId="0" applyFont="1" applyBorder="1" applyAlignment="1">
      <alignment horizontal="center" wrapText="1"/>
    </xf>
    <xf numFmtId="0" fontId="14" fillId="0" borderId="49" xfId="0" applyFont="1" applyBorder="1" applyAlignment="1">
      <alignment vertical="center"/>
    </xf>
    <xf numFmtId="0" fontId="0" fillId="0" borderId="69" xfId="0" applyBorder="1" applyAlignment="1" applyProtection="1">
      <alignment horizontal="center"/>
      <protection locked="0"/>
    </xf>
    <xf numFmtId="0" fontId="14" fillId="0" borderId="45" xfId="0" applyFont="1" applyBorder="1" applyAlignment="1">
      <alignment horizontal="center"/>
    </xf>
    <xf numFmtId="0" fontId="14" fillId="0" borderId="47" xfId="0" applyFont="1" applyBorder="1" applyAlignment="1">
      <alignment horizontal="center"/>
    </xf>
    <xf numFmtId="49" fontId="14" fillId="0" borderId="38" xfId="0" applyNumberFormat="1" applyFont="1" applyBorder="1" applyAlignment="1">
      <alignment horizontal="center" vertical="center"/>
    </xf>
    <xf numFmtId="49" fontId="14" fillId="0" borderId="52" xfId="0" applyNumberFormat="1" applyFont="1" applyBorder="1" applyAlignment="1">
      <alignment horizontal="center" vertical="center"/>
    </xf>
    <xf numFmtId="0" fontId="14" fillId="0" borderId="52" xfId="0" applyFont="1" applyBorder="1" applyAlignment="1">
      <alignment horizontal="center" vertical="center"/>
    </xf>
    <xf numFmtId="168" fontId="14" fillId="0" borderId="73" xfId="1" applyNumberFormat="1" applyFont="1" applyBorder="1" applyAlignment="1" applyProtection="1">
      <alignment horizontal="center"/>
      <protection locked="0"/>
    </xf>
    <xf numFmtId="168" fontId="14" fillId="0" borderId="190" xfId="1" applyNumberFormat="1" applyFont="1" applyBorder="1" applyAlignment="1" applyProtection="1">
      <alignment horizontal="center"/>
      <protection locked="0"/>
    </xf>
    <xf numFmtId="168" fontId="14" fillId="0" borderId="171" xfId="1" applyNumberFormat="1" applyFont="1" applyBorder="1" applyAlignment="1" applyProtection="1">
      <alignment horizontal="center"/>
      <protection locked="0"/>
    </xf>
    <xf numFmtId="168" fontId="14" fillId="0" borderId="191" xfId="1" applyNumberFormat="1" applyFont="1" applyBorder="1" applyAlignment="1" applyProtection="1">
      <alignment horizontal="center"/>
      <protection locked="0"/>
    </xf>
    <xf numFmtId="168" fontId="14" fillId="0" borderId="55" xfId="1" applyNumberFormat="1" applyFont="1" applyBorder="1" applyAlignment="1" applyProtection="1">
      <alignment horizontal="center"/>
      <protection locked="0"/>
    </xf>
    <xf numFmtId="168" fontId="14" fillId="0" borderId="129" xfId="1" applyNumberFormat="1" applyFont="1" applyBorder="1" applyAlignment="1" applyProtection="1">
      <alignment horizontal="center"/>
      <protection locked="0"/>
    </xf>
    <xf numFmtId="0" fontId="14" fillId="0" borderId="27" xfId="0" applyFont="1" applyBorder="1" applyAlignment="1">
      <alignment horizontal="left" wrapText="1"/>
    </xf>
    <xf numFmtId="0" fontId="14" fillId="0" borderId="28" xfId="0" applyFont="1" applyBorder="1" applyAlignment="1">
      <alignment horizontal="left" wrapText="1"/>
    </xf>
    <xf numFmtId="0" fontId="10" fillId="0" borderId="15" xfId="0" applyFont="1" applyBorder="1" applyAlignment="1" applyProtection="1">
      <alignment horizontal="center"/>
      <protection locked="0"/>
    </xf>
    <xf numFmtId="0" fontId="14" fillId="0" borderId="38" xfId="0" applyFont="1" applyBorder="1" applyAlignment="1">
      <alignment horizontal="center" vertical="center"/>
    </xf>
    <xf numFmtId="0" fontId="14" fillId="0" borderId="53" xfId="0" applyFont="1" applyBorder="1" applyAlignment="1">
      <alignment horizontal="center" vertical="center" wrapText="1"/>
    </xf>
    <xf numFmtId="0" fontId="14" fillId="0" borderId="50" xfId="0" applyFont="1" applyBorder="1" applyAlignment="1">
      <alignment horizontal="center" vertical="center" wrapText="1"/>
    </xf>
    <xf numFmtId="0" fontId="14" fillId="0" borderId="16" xfId="0" applyFont="1" applyBorder="1" applyAlignment="1">
      <alignment horizontal="center"/>
    </xf>
    <xf numFmtId="0" fontId="14" fillId="0" borderId="4" xfId="0" applyFont="1" applyBorder="1" applyAlignment="1">
      <alignment horizontal="center"/>
    </xf>
    <xf numFmtId="0" fontId="14" fillId="0" borderId="6" xfId="0" applyFont="1" applyBorder="1" applyAlignment="1">
      <alignment horizontal="center"/>
    </xf>
    <xf numFmtId="0" fontId="14" fillId="0" borderId="9" xfId="0" applyFont="1" applyBorder="1" applyAlignment="1">
      <alignment horizontal="left" wrapText="1"/>
    </xf>
    <xf numFmtId="0" fontId="14" fillId="0" borderId="37" xfId="0" applyFont="1" applyBorder="1" applyAlignment="1">
      <alignment horizontal="left" wrapText="1"/>
    </xf>
    <xf numFmtId="168" fontId="14" fillId="11" borderId="1" xfId="1" applyNumberFormat="1" applyFont="1" applyFill="1" applyBorder="1" applyAlignment="1" applyProtection="1">
      <alignment horizontal="center"/>
      <protection locked="0"/>
    </xf>
    <xf numFmtId="0" fontId="14" fillId="11" borderId="9" xfId="1" applyNumberFormat="1" applyFont="1" applyFill="1" applyBorder="1" applyAlignment="1" applyProtection="1">
      <alignment horizontal="center"/>
      <protection locked="0"/>
    </xf>
    <xf numFmtId="168" fontId="14" fillId="11" borderId="10" xfId="1" applyNumberFormat="1" applyFont="1" applyFill="1" applyBorder="1" applyAlignment="1" applyProtection="1">
      <alignment horizontal="center"/>
      <protection locked="0"/>
    </xf>
    <xf numFmtId="0" fontId="14" fillId="0" borderId="68" xfId="0" applyFont="1" applyBorder="1" applyAlignment="1">
      <alignment horizontal="center" vertical="center"/>
    </xf>
    <xf numFmtId="0" fontId="14" fillId="0" borderId="14" xfId="0" applyFont="1" applyBorder="1" applyAlignment="1">
      <alignment horizontal="left" vertical="center"/>
    </xf>
    <xf numFmtId="0" fontId="14" fillId="0" borderId="16" xfId="0" applyFont="1" applyBorder="1" applyAlignment="1">
      <alignment horizontal="left" vertical="center"/>
    </xf>
    <xf numFmtId="0" fontId="14" fillId="0" borderId="89" xfId="0" applyFont="1" applyBorder="1" applyAlignment="1">
      <alignment horizontal="left" vertical="center"/>
    </xf>
    <xf numFmtId="0" fontId="14" fillId="0" borderId="115" xfId="0" applyFont="1" applyBorder="1" applyAlignment="1">
      <alignment horizontal="left" vertical="center"/>
    </xf>
    <xf numFmtId="0" fontId="10" fillId="0" borderId="85" xfId="0" applyFont="1" applyBorder="1" applyAlignment="1" applyProtection="1">
      <alignment horizontal="right"/>
      <protection locked="0"/>
    </xf>
    <xf numFmtId="0" fontId="14" fillId="0" borderId="85" xfId="0" applyFont="1" applyBorder="1" applyAlignment="1">
      <alignment horizontal="right"/>
    </xf>
    <xf numFmtId="0" fontId="10" fillId="0" borderId="44" xfId="0" applyFont="1" applyBorder="1" applyAlignment="1" applyProtection="1">
      <alignment horizontal="center"/>
      <protection locked="0"/>
    </xf>
    <xf numFmtId="0" fontId="10" fillId="0" borderId="0" xfId="0" quotePrefix="1" applyFont="1" applyBorder="1" applyAlignment="1">
      <alignment horizontal="right"/>
    </xf>
    <xf numFmtId="0" fontId="31" fillId="0" borderId="0" xfId="0" applyFont="1" applyAlignment="1">
      <alignment horizontal="center"/>
    </xf>
    <xf numFmtId="0" fontId="10" fillId="0" borderId="5" xfId="0" quotePrefix="1" applyFont="1" applyBorder="1" applyAlignment="1" applyProtection="1">
      <alignment horizontal="center"/>
      <protection locked="0"/>
    </xf>
    <xf numFmtId="0" fontId="10" fillId="0" borderId="6" xfId="0" quotePrefix="1" applyFont="1" applyBorder="1" applyAlignment="1" applyProtection="1">
      <alignment horizontal="center"/>
      <protection locked="0"/>
    </xf>
    <xf numFmtId="0" fontId="0" fillId="0" borderId="15" xfId="0" applyBorder="1" applyAlignment="1">
      <alignment horizontal="center"/>
    </xf>
    <xf numFmtId="0" fontId="0" fillId="0" borderId="16" xfId="0" applyBorder="1" applyAlignment="1">
      <alignment horizontal="center"/>
    </xf>
    <xf numFmtId="0" fontId="10" fillId="0" borderId="14" xfId="0" applyFont="1" applyBorder="1" applyAlignment="1" applyProtection="1">
      <alignment horizontal="center"/>
    </xf>
    <xf numFmtId="0" fontId="0" fillId="0" borderId="15" xfId="0" applyBorder="1" applyAlignment="1">
      <alignment wrapText="1"/>
    </xf>
    <xf numFmtId="0" fontId="0" fillId="0" borderId="16" xfId="0" applyBorder="1" applyAlignment="1">
      <alignment wrapText="1"/>
    </xf>
    <xf numFmtId="0" fontId="13" fillId="0" borderId="0" xfId="0" applyFont="1" applyAlignment="1" applyProtection="1">
      <alignment horizontal="left"/>
    </xf>
    <xf numFmtId="0" fontId="10" fillId="0" borderId="4" xfId="0" applyFont="1" applyBorder="1" applyAlignment="1" applyProtection="1">
      <alignment horizontal="center"/>
    </xf>
    <xf numFmtId="0" fontId="14" fillId="0" borderId="6" xfId="0" applyFont="1" applyBorder="1" applyAlignment="1" applyProtection="1">
      <alignment horizontal="center"/>
    </xf>
    <xf numFmtId="0" fontId="14" fillId="0" borderId="9" xfId="0" applyFont="1" applyBorder="1" applyAlignment="1">
      <alignment horizontal="center"/>
    </xf>
    <xf numFmtId="0" fontId="14" fillId="0" borderId="10" xfId="0" applyFont="1" applyBorder="1" applyAlignment="1">
      <alignment horizontal="center"/>
    </xf>
    <xf numFmtId="0" fontId="0" fillId="0" borderId="16" xfId="0" applyBorder="1" applyAlignment="1"/>
    <xf numFmtId="0" fontId="26" fillId="0" borderId="9" xfId="0" applyFont="1" applyBorder="1" applyAlignment="1">
      <alignment horizontal="center"/>
    </xf>
    <xf numFmtId="0" fontId="26" fillId="0" borderId="10" xfId="0" applyFont="1" applyBorder="1" applyAlignment="1">
      <alignment horizontal="center"/>
    </xf>
    <xf numFmtId="0" fontId="14" fillId="0" borderId="9" xfId="0" applyFont="1" applyBorder="1" applyAlignment="1" applyProtection="1">
      <alignment horizontal="center"/>
      <protection locked="0"/>
    </xf>
    <xf numFmtId="0" fontId="14" fillId="0" borderId="10" xfId="0" applyFont="1" applyBorder="1" applyAlignment="1" applyProtection="1">
      <alignment horizontal="center"/>
      <protection locked="0"/>
    </xf>
    <xf numFmtId="0" fontId="14" fillId="7" borderId="9" xfId="0" applyFont="1" applyFill="1" applyBorder="1" applyAlignment="1">
      <alignment horizontal="center"/>
    </xf>
    <xf numFmtId="0" fontId="14" fillId="7" borderId="10" xfId="0" applyFont="1" applyFill="1" applyBorder="1" applyAlignment="1">
      <alignment horizontal="center"/>
    </xf>
    <xf numFmtId="0" fontId="14" fillId="7" borderId="73" xfId="0" applyFont="1" applyFill="1" applyBorder="1" applyAlignment="1">
      <alignment horizontal="center"/>
    </xf>
    <xf numFmtId="0" fontId="14" fillId="7" borderId="74" xfId="0" applyFont="1" applyFill="1" applyBorder="1" applyAlignment="1">
      <alignment horizontal="center"/>
    </xf>
    <xf numFmtId="0" fontId="14" fillId="2" borderId="193" xfId="0" applyFont="1" applyFill="1" applyBorder="1" applyAlignment="1">
      <alignment horizontal="left"/>
    </xf>
    <xf numFmtId="0" fontId="14" fillId="2" borderId="194" xfId="0" applyFont="1" applyFill="1" applyBorder="1" applyAlignment="1">
      <alignment horizontal="left"/>
    </xf>
    <xf numFmtId="0" fontId="14" fillId="2" borderId="195" xfId="0" applyFont="1" applyFill="1" applyBorder="1" applyAlignment="1">
      <alignment horizontal="left"/>
    </xf>
    <xf numFmtId="0" fontId="14" fillId="2" borderId="9" xfId="0" applyFont="1" applyFill="1" applyBorder="1" applyAlignment="1">
      <alignment horizontal="center"/>
    </xf>
    <xf numFmtId="0" fontId="14" fillId="2" borderId="10" xfId="0" applyFont="1" applyFill="1" applyBorder="1" applyAlignment="1">
      <alignment horizontal="center"/>
    </xf>
    <xf numFmtId="0" fontId="57" fillId="0" borderId="0" xfId="7" applyFont="1" applyBorder="1" applyAlignment="1"/>
    <xf numFmtId="0" fontId="57" fillId="0" borderId="0" xfId="7" applyFont="1" applyAlignment="1"/>
    <xf numFmtId="0" fontId="60" fillId="0" borderId="5" xfId="7" applyFont="1" applyBorder="1" applyAlignment="1">
      <alignment horizontal="center"/>
    </xf>
    <xf numFmtId="0" fontId="57" fillId="0" borderId="5" xfId="7" applyNumberFormat="1" applyFont="1" applyBorder="1" applyAlignment="1">
      <alignment horizontal="left"/>
    </xf>
    <xf numFmtId="0" fontId="61" fillId="0" borderId="0" xfId="7" applyFont="1" applyBorder="1" applyAlignment="1">
      <alignment horizontal="center" vertical="center"/>
    </xf>
    <xf numFmtId="0" fontId="62" fillId="0" borderId="0" xfId="7" applyFont="1" applyBorder="1" applyAlignment="1"/>
    <xf numFmtId="0" fontId="57" fillId="0" borderId="0" xfId="7" applyFont="1" applyBorder="1" applyAlignment="1">
      <alignment horizontal="right"/>
    </xf>
    <xf numFmtId="0" fontId="57" fillId="0" borderId="0" xfId="7" applyFont="1" applyAlignment="1">
      <alignment horizontal="right"/>
    </xf>
    <xf numFmtId="0" fontId="57" fillId="0" borderId="0" xfId="7" applyFont="1" applyBorder="1" applyAlignment="1">
      <alignment horizontal="left"/>
    </xf>
    <xf numFmtId="0" fontId="57" fillId="0" borderId="0" xfId="7" applyFont="1" applyFill="1" applyBorder="1" applyAlignment="1"/>
    <xf numFmtId="0" fontId="61" fillId="0" borderId="0" xfId="7" applyFont="1" applyBorder="1" applyAlignment="1">
      <alignment horizontal="right"/>
    </xf>
    <xf numFmtId="0" fontId="64" fillId="0" borderId="0" xfId="7" applyFont="1" applyBorder="1" applyAlignment="1"/>
    <xf numFmtId="0" fontId="65" fillId="0" borderId="0" xfId="7" applyFont="1" applyBorder="1" applyAlignment="1">
      <alignment horizontal="right"/>
    </xf>
    <xf numFmtId="0" fontId="60" fillId="0" borderId="0" xfId="7" applyFont="1" applyAlignment="1">
      <alignment horizontal="right"/>
    </xf>
    <xf numFmtId="0" fontId="57" fillId="0" borderId="22" xfId="7" applyFont="1" applyBorder="1" applyAlignment="1"/>
    <xf numFmtId="0" fontId="57" fillId="0" borderId="5" xfId="7" applyFont="1" applyBorder="1" applyAlignment="1">
      <alignment horizontal="left"/>
    </xf>
    <xf numFmtId="0" fontId="63" fillId="0" borderId="0" xfId="7" applyFont="1" applyBorder="1" applyAlignment="1"/>
    <xf numFmtId="0" fontId="61" fillId="0" borderId="0" xfId="7" applyFont="1" applyBorder="1" applyAlignment="1"/>
    <xf numFmtId="0" fontId="57" fillId="0" borderId="22" xfId="7" applyFont="1" applyBorder="1" applyAlignment="1">
      <alignment horizontal="left"/>
    </xf>
    <xf numFmtId="0" fontId="57" fillId="0" borderId="22" xfId="7" applyFont="1" applyFill="1" applyBorder="1" applyAlignment="1"/>
    <xf numFmtId="0" fontId="61" fillId="0" borderId="22" xfId="7" applyFont="1" applyBorder="1" applyAlignment="1"/>
    <xf numFmtId="0" fontId="3" fillId="0" borderId="0" xfId="0" applyFont="1" applyFill="1" applyAlignment="1">
      <alignment horizontal="left"/>
    </xf>
  </cellXfs>
  <cellStyles count="9">
    <cellStyle name="Comma" xfId="1" builtinId="3"/>
    <cellStyle name="Comma 2" xfId="2"/>
    <cellStyle name="Comma 3" xfId="3"/>
    <cellStyle name="Currency" xfId="4" builtinId="4"/>
    <cellStyle name="Currency 2" xfId="8"/>
    <cellStyle name="Normal" xfId="0" builtinId="0"/>
    <cellStyle name="Normal 2" xfId="5"/>
    <cellStyle name="Normal 3" xfId="7"/>
    <cellStyle name="Percent" xfId="6"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63" Type="http://schemas.openxmlformats.org/officeDocument/2006/relationships/styles" Target="styles.xml"/><Relationship Id="rId64" Type="http://schemas.openxmlformats.org/officeDocument/2006/relationships/sharedStrings" Target="sharedStrings.xml"/><Relationship Id="rId65" Type="http://schemas.openxmlformats.org/officeDocument/2006/relationships/calcChain" Target="calcChain.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externalLink" Target="externalLinks/externalLink1.xml"/><Relationship Id="rId58" Type="http://schemas.openxmlformats.org/officeDocument/2006/relationships/externalLink" Target="externalLinks/externalLink2.xml"/><Relationship Id="rId59" Type="http://schemas.openxmlformats.org/officeDocument/2006/relationships/externalLink" Target="externalLinks/externalLink3.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60" Type="http://schemas.openxmlformats.org/officeDocument/2006/relationships/externalLink" Target="externalLinks/externalLink4.xml"/><Relationship Id="rId61" Type="http://schemas.openxmlformats.org/officeDocument/2006/relationships/externalLink" Target="externalLinks/externalLink5.xml"/><Relationship Id="rId62" Type="http://schemas.openxmlformats.org/officeDocument/2006/relationships/theme" Target="theme/theme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6</xdr:col>
      <xdr:colOff>330200</xdr:colOff>
      <xdr:row>0</xdr:row>
      <xdr:rowOff>2635250</xdr:rowOff>
    </xdr:to>
    <xdr:pic>
      <xdr:nvPicPr>
        <xdr:cNvPr id="1636" name="Picture 4">
          <a:extLst>
            <a:ext uri="{FF2B5EF4-FFF2-40B4-BE49-F238E27FC236}">
              <a16:creationId xmlns:a16="http://schemas.microsoft.com/office/drawing/2014/main" xmlns="" id="{00000000-0008-0000-0000-000064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0"/>
          <a:ext cx="2844800" cy="263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418192</xdr:colOff>
      <xdr:row>26</xdr:row>
      <xdr:rowOff>134258</xdr:rowOff>
    </xdr:from>
    <xdr:to>
      <xdr:col>4</xdr:col>
      <xdr:colOff>311118</xdr:colOff>
      <xdr:row>28</xdr:row>
      <xdr:rowOff>133673</xdr:rowOff>
    </xdr:to>
    <xdr:sp macro="" textlink="">
      <xdr:nvSpPr>
        <xdr:cNvPr id="2" name="Oval 1">
          <a:extLst>
            <a:ext uri="{FF2B5EF4-FFF2-40B4-BE49-F238E27FC236}">
              <a16:creationId xmlns:a16="http://schemas.microsoft.com/office/drawing/2014/main" xmlns="" id="{00000000-0008-0000-0000-000002000000}"/>
            </a:ext>
          </a:extLst>
        </xdr:cNvPr>
        <xdr:cNvSpPr/>
      </xdr:nvSpPr>
      <xdr:spPr>
        <a:xfrm>
          <a:off x="2441121" y="8815615"/>
          <a:ext cx="536997" cy="41670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0</xdr:col>
      <xdr:colOff>0</xdr:colOff>
      <xdr:row>31</xdr:row>
      <xdr:rowOff>45357</xdr:rowOff>
    </xdr:from>
    <xdr:to>
      <xdr:col>0</xdr:col>
      <xdr:colOff>566977</xdr:colOff>
      <xdr:row>33</xdr:row>
      <xdr:rowOff>139593</xdr:rowOff>
    </xdr:to>
    <xdr:pic>
      <xdr:nvPicPr>
        <xdr:cNvPr id="3" name="Picture 2">
          <a:extLst>
            <a:ext uri="{FF2B5EF4-FFF2-40B4-BE49-F238E27FC236}">
              <a16:creationId xmlns:a16="http://schemas.microsoft.com/office/drawing/2014/main" xmlns="" id="{726A6E16-E7AF-480D-9729-186C6D62CC4D}"/>
            </a:ext>
          </a:extLst>
        </xdr:cNvPr>
        <xdr:cNvPicPr>
          <a:picLocks noChangeAspect="1"/>
        </xdr:cNvPicPr>
      </xdr:nvPicPr>
      <xdr:blipFill>
        <a:blip xmlns:r="http://schemas.openxmlformats.org/officeDocument/2006/relationships" r:embed="rId2"/>
        <a:stretch>
          <a:fillRect/>
        </a:stretch>
      </xdr:blipFill>
      <xdr:spPr>
        <a:xfrm>
          <a:off x="0" y="9742714"/>
          <a:ext cx="566977" cy="438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66675</xdr:rowOff>
    </xdr:from>
    <xdr:ext cx="197926" cy="264560"/>
    <xdr:sp macro="" textlink="">
      <xdr:nvSpPr>
        <xdr:cNvPr id="3" name="TextBox 2">
          <a:extLst>
            <a:ext uri="{FF2B5EF4-FFF2-40B4-BE49-F238E27FC236}">
              <a16:creationId xmlns:a16="http://schemas.microsoft.com/office/drawing/2014/main" xmlns=""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42333</xdr:colOff>
      <xdr:row>4</xdr:row>
      <xdr:rowOff>0</xdr:rowOff>
    </xdr:from>
    <xdr:to>
      <xdr:col>6</xdr:col>
      <xdr:colOff>550333</xdr:colOff>
      <xdr:row>6</xdr:row>
      <xdr:rowOff>42334</xdr:rowOff>
    </xdr:to>
    <xdr:sp macro="" textlink="">
      <xdr:nvSpPr>
        <xdr:cNvPr id="2" name="TextBox 1">
          <a:extLst>
            <a:ext uri="{FF2B5EF4-FFF2-40B4-BE49-F238E27FC236}">
              <a16:creationId xmlns:a16="http://schemas.microsoft.com/office/drawing/2014/main" xmlns="" id="{9E96BD55-6F66-40B5-A74E-2118ED52CB0E}"/>
            </a:ext>
          </a:extLst>
        </xdr:cNvPr>
        <xdr:cNvSpPr txBox="1"/>
      </xdr:nvSpPr>
      <xdr:spPr>
        <a:xfrm>
          <a:off x="42333" y="795867"/>
          <a:ext cx="4013200" cy="431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Sheet Protected,</a:t>
          </a:r>
          <a:r>
            <a:rPr lang="en-US" sz="1100" baseline="0"/>
            <a:t> unable to check boxes</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1188085</xdr:colOff>
      <xdr:row>3</xdr:row>
      <xdr:rowOff>24341</xdr:rowOff>
    </xdr:from>
    <xdr:to>
      <xdr:col>4</xdr:col>
      <xdr:colOff>2024846</xdr:colOff>
      <xdr:row>4</xdr:row>
      <xdr:rowOff>6350</xdr:rowOff>
    </xdr:to>
    <xdr:sp macro="" textlink="" fLocksText="0">
      <xdr:nvSpPr>
        <xdr:cNvPr id="2" name="TextBox 1">
          <a:extLst>
            <a:ext uri="{FF2B5EF4-FFF2-40B4-BE49-F238E27FC236}">
              <a16:creationId xmlns:a16="http://schemas.microsoft.com/office/drawing/2014/main" xmlns=""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101600</xdr:colOff>
      <xdr:row>2</xdr:row>
      <xdr:rowOff>155575</xdr:rowOff>
    </xdr:from>
    <xdr:to>
      <xdr:col>7</xdr:col>
      <xdr:colOff>728928</xdr:colOff>
      <xdr:row>4</xdr:row>
      <xdr:rowOff>92042</xdr:rowOff>
    </xdr:to>
    <xdr:sp macro="" textlink="" fLocksText="0">
      <xdr:nvSpPr>
        <xdr:cNvPr id="4" name="TextBox 3">
          <a:extLst>
            <a:ext uri="{FF2B5EF4-FFF2-40B4-BE49-F238E27FC236}">
              <a16:creationId xmlns:a16="http://schemas.microsoft.com/office/drawing/2014/main" xmlns="" id="{00000000-0008-0000-0500-000004000000}"/>
            </a:ext>
          </a:extLst>
        </xdr:cNvPr>
        <xdr:cNvSpPr txBox="1"/>
      </xdr:nvSpPr>
      <xdr:spPr>
        <a:xfrm>
          <a:off x="4143375" y="495300"/>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i="0" u="none" strike="noStrike">
              <a:solidFill>
                <a:schemeClr val="tx1"/>
              </a:solidFill>
              <a:effectLst/>
              <a:latin typeface="+mn-lt"/>
              <a:ea typeface="+mn-ea"/>
              <a:cs typeface="+mn-cs"/>
            </a:rPr>
            <a:t>12/31/2016</a:t>
          </a:r>
        </a:p>
        <a:p>
          <a:r>
            <a:rPr lang="en-US"/>
            <a:t>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7</xdr:col>
      <xdr:colOff>38101</xdr:colOff>
      <xdr:row>4</xdr:row>
      <xdr:rowOff>1</xdr:rowOff>
    </xdr:from>
    <xdr:to>
      <xdr:col>9</xdr:col>
      <xdr:colOff>1029318</xdr:colOff>
      <xdr:row>4</xdr:row>
      <xdr:rowOff>190501</xdr:rowOff>
    </xdr:to>
    <xdr:sp macro="" textlink="" fLocksText="0">
      <xdr:nvSpPr>
        <xdr:cNvPr id="3" name="TextBox 2">
          <a:extLst>
            <a:ext uri="{FF2B5EF4-FFF2-40B4-BE49-F238E27FC236}">
              <a16:creationId xmlns:a16="http://schemas.microsoft.com/office/drawing/2014/main" xmlns="" id="{00000000-0008-0000-0600-000003000000}"/>
            </a:ext>
          </a:extLst>
        </xdr:cNvPr>
        <xdr:cNvSpPr txBox="1"/>
      </xdr:nvSpPr>
      <xdr:spPr>
        <a:xfrm>
          <a:off x="2924176" y="647701"/>
          <a:ext cx="245745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Forest Glen Utility Company</a:t>
          </a:r>
        </a:p>
      </xdr:txBody>
    </xdr:sp>
    <xdr:clientData/>
  </xdr:twoCellAnchor>
  <xdr:twoCellAnchor editAs="absolute">
    <xdr:from>
      <xdr:col>8</xdr:col>
      <xdr:colOff>57150</xdr:colOff>
      <xdr:row>6</xdr:row>
      <xdr:rowOff>34925</xdr:rowOff>
    </xdr:from>
    <xdr:to>
      <xdr:col>9</xdr:col>
      <xdr:colOff>1057074</xdr:colOff>
      <xdr:row>6</xdr:row>
      <xdr:rowOff>180975</xdr:rowOff>
    </xdr:to>
    <xdr:sp macro="" textlink="" fLocksText="0">
      <xdr:nvSpPr>
        <xdr:cNvPr id="4" name="TextBox 3">
          <a:extLst>
            <a:ext uri="{FF2B5EF4-FFF2-40B4-BE49-F238E27FC236}">
              <a16:creationId xmlns:a16="http://schemas.microsoft.com/office/drawing/2014/main" xmlns="" id="{00000000-0008-0000-0600-000004000000}"/>
            </a:ext>
          </a:extLst>
        </xdr:cNvPr>
        <xdr:cNvSpPr txBox="1"/>
      </xdr:nvSpPr>
      <xdr:spPr>
        <a:xfrm>
          <a:off x="3629025" y="1095375"/>
          <a:ext cx="1771649"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8</xdr:col>
      <xdr:colOff>101600</xdr:colOff>
      <xdr:row>6</xdr:row>
      <xdr:rowOff>15875</xdr:rowOff>
    </xdr:from>
    <xdr:to>
      <xdr:col>9</xdr:col>
      <xdr:colOff>665526</xdr:colOff>
      <xdr:row>7</xdr:row>
      <xdr:rowOff>76224</xdr:rowOff>
    </xdr:to>
    <xdr:sp macro="" textlink="" fLocksText="0">
      <xdr:nvSpPr>
        <xdr:cNvPr id="5" name="TextBox 4">
          <a:extLst>
            <a:ext uri="{FF2B5EF4-FFF2-40B4-BE49-F238E27FC236}">
              <a16:creationId xmlns:a16="http://schemas.microsoft.com/office/drawing/2014/main" xmlns="" id="{00000000-0008-0000-0600-000005000000}"/>
            </a:ext>
          </a:extLst>
        </xdr:cNvPr>
        <xdr:cNvSpPr txBox="1"/>
      </xdr:nvSpPr>
      <xdr:spPr>
        <a:xfrm>
          <a:off x="3629025" y="107632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tx1"/>
              </a:solidFill>
              <a:effectLst/>
              <a:latin typeface="+mn-lt"/>
              <a:ea typeface="+mn-ea"/>
              <a:cs typeface="+mn-cs"/>
            </a:rPr>
            <a:t>12/31/2016</a:t>
          </a:r>
          <a:endParaRPr lang="en-US">
            <a:effectLst/>
          </a:endParaRPr>
        </a:p>
        <a:p>
          <a:r>
            <a:rPr lang="en-US"/>
            <a:t> </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5</xdr:col>
      <xdr:colOff>82550</xdr:colOff>
      <xdr:row>0</xdr:row>
      <xdr:rowOff>0</xdr:rowOff>
    </xdr:from>
    <xdr:to>
      <xdr:col>8</xdr:col>
      <xdr:colOff>149225</xdr:colOff>
      <xdr:row>1</xdr:row>
      <xdr:rowOff>19050</xdr:rowOff>
    </xdr:to>
    <xdr:sp macro="" textlink="" fLocksText="0">
      <xdr:nvSpPr>
        <xdr:cNvPr id="2" name="TextBox 1">
          <a:extLst>
            <a:ext uri="{FF2B5EF4-FFF2-40B4-BE49-F238E27FC236}">
              <a16:creationId xmlns:a16="http://schemas.microsoft.com/office/drawing/2014/main" xmlns="" id="{00000000-0008-0000-0700-000002000000}"/>
            </a:ext>
          </a:extLst>
        </xdr:cNvPr>
        <xdr:cNvSpPr txBox="1"/>
      </xdr:nvSpPr>
      <xdr:spPr>
        <a:xfrm>
          <a:off x="2705100" y="0"/>
          <a:ext cx="2466975"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Forest Glen Utility Company</a:t>
          </a:r>
        </a:p>
      </xdr:txBody>
    </xdr:sp>
    <xdr:clientData/>
  </xdr:twoCellAnchor>
  <xdr:twoCellAnchor editAs="absolute">
    <xdr:from>
      <xdr:col>5</xdr:col>
      <xdr:colOff>28575</xdr:colOff>
      <xdr:row>3</xdr:row>
      <xdr:rowOff>9525</xdr:rowOff>
    </xdr:from>
    <xdr:to>
      <xdr:col>8</xdr:col>
      <xdr:colOff>183518</xdr:colOff>
      <xdr:row>3</xdr:row>
      <xdr:rowOff>190184</xdr:rowOff>
    </xdr:to>
    <xdr:sp macro="" textlink="" fLocksText="0">
      <xdr:nvSpPr>
        <xdr:cNvPr id="3" name="TextBox 2">
          <a:extLst>
            <a:ext uri="{FF2B5EF4-FFF2-40B4-BE49-F238E27FC236}">
              <a16:creationId xmlns:a16="http://schemas.microsoft.com/office/drawing/2014/main" xmlns="" id="{00000000-0008-0000-0700-000003000000}"/>
            </a:ext>
          </a:extLst>
        </xdr:cNvPr>
        <xdr:cNvSpPr txBox="1"/>
      </xdr:nvSpPr>
      <xdr:spPr>
        <a:xfrm>
          <a:off x="2695575" y="619125"/>
          <a:ext cx="2581275"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5</xdr:col>
      <xdr:colOff>66675</xdr:colOff>
      <xdr:row>3</xdr:row>
      <xdr:rowOff>9525</xdr:rowOff>
    </xdr:from>
    <xdr:to>
      <xdr:col>7</xdr:col>
      <xdr:colOff>17784</xdr:colOff>
      <xdr:row>4</xdr:row>
      <xdr:rowOff>76200</xdr:rowOff>
    </xdr:to>
    <xdr:sp macro="" textlink="" fLocksText="0">
      <xdr:nvSpPr>
        <xdr:cNvPr id="4" name="TextBox 3">
          <a:extLst>
            <a:ext uri="{FF2B5EF4-FFF2-40B4-BE49-F238E27FC236}">
              <a16:creationId xmlns:a16="http://schemas.microsoft.com/office/drawing/2014/main" xmlns="" id="{00000000-0008-0000-0700-000004000000}"/>
            </a:ext>
          </a:extLst>
        </xdr:cNvPr>
        <xdr:cNvSpPr txBox="1"/>
      </xdr:nvSpPr>
      <xdr:spPr>
        <a:xfrm>
          <a:off x="2695575" y="61912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3</xdr:col>
      <xdr:colOff>9525</xdr:colOff>
      <xdr:row>0</xdr:row>
      <xdr:rowOff>1906</xdr:rowOff>
    </xdr:from>
    <xdr:to>
      <xdr:col>7</xdr:col>
      <xdr:colOff>489576</xdr:colOff>
      <xdr:row>1</xdr:row>
      <xdr:rowOff>50890</xdr:rowOff>
    </xdr:to>
    <xdr:sp macro="" textlink="" fLocksText="0">
      <xdr:nvSpPr>
        <xdr:cNvPr id="2" name="TextBox 1">
          <a:extLst>
            <a:ext uri="{FF2B5EF4-FFF2-40B4-BE49-F238E27FC236}">
              <a16:creationId xmlns:a16="http://schemas.microsoft.com/office/drawing/2014/main" xmlns="" id="{00000000-0008-0000-0800-000002000000}"/>
            </a:ext>
          </a:extLst>
        </xdr:cNvPr>
        <xdr:cNvSpPr txBox="1"/>
      </xdr:nvSpPr>
      <xdr:spPr>
        <a:xfrm>
          <a:off x="2057400" y="1906"/>
          <a:ext cx="2299295" cy="2457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a:t>Forest Glen Utility Company</a:t>
          </a:r>
        </a:p>
      </xdr:txBody>
    </xdr:sp>
    <xdr:clientData/>
  </xdr:twoCellAnchor>
  <xdr:twoCellAnchor editAs="absolute">
    <xdr:from>
      <xdr:col>4</xdr:col>
      <xdr:colOff>0</xdr:colOff>
      <xdr:row>2</xdr:row>
      <xdr:rowOff>156845</xdr:rowOff>
    </xdr:from>
    <xdr:to>
      <xdr:col>8</xdr:col>
      <xdr:colOff>608150</xdr:colOff>
      <xdr:row>3</xdr:row>
      <xdr:rowOff>115173</xdr:rowOff>
    </xdr:to>
    <xdr:sp macro="" textlink="" fLocksText="0">
      <xdr:nvSpPr>
        <xdr:cNvPr id="3" name="TextBox 2">
          <a:extLst>
            <a:ext uri="{FF2B5EF4-FFF2-40B4-BE49-F238E27FC236}">
              <a16:creationId xmlns:a16="http://schemas.microsoft.com/office/drawing/2014/main" xmlns="" id="{00000000-0008-0000-0800-000003000000}"/>
            </a:ext>
          </a:extLst>
        </xdr:cNvPr>
        <xdr:cNvSpPr txBox="1"/>
      </xdr:nvSpPr>
      <xdr:spPr>
        <a:xfrm>
          <a:off x="2876550" y="561975"/>
          <a:ext cx="2105024" cy="133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0</xdr:colOff>
      <xdr:row>2</xdr:row>
      <xdr:rowOff>177799</xdr:rowOff>
    </xdr:from>
    <xdr:to>
      <xdr:col>7</xdr:col>
      <xdr:colOff>367003</xdr:colOff>
      <xdr:row>4</xdr:row>
      <xdr:rowOff>76200</xdr:rowOff>
    </xdr:to>
    <xdr:sp macro="" textlink="" fLocksText="0">
      <xdr:nvSpPr>
        <xdr:cNvPr id="5" name="TextBox 4">
          <a:extLst>
            <a:ext uri="{FF2B5EF4-FFF2-40B4-BE49-F238E27FC236}">
              <a16:creationId xmlns:a16="http://schemas.microsoft.com/office/drawing/2014/main" xmlns="" id="{00000000-0008-0000-0800-000005000000}"/>
            </a:ext>
          </a:extLst>
        </xdr:cNvPr>
        <xdr:cNvSpPr txBox="1"/>
      </xdr:nvSpPr>
      <xdr:spPr>
        <a:xfrm>
          <a:off x="2876550" y="56197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5</xdr:col>
      <xdr:colOff>101600</xdr:colOff>
      <xdr:row>0</xdr:row>
      <xdr:rowOff>26035</xdr:rowOff>
    </xdr:from>
    <xdr:to>
      <xdr:col>8</xdr:col>
      <xdr:colOff>610242</xdr:colOff>
      <xdr:row>0</xdr:row>
      <xdr:rowOff>155238</xdr:rowOff>
    </xdr:to>
    <xdr:sp macro="" textlink="" fLocksText="0">
      <xdr:nvSpPr>
        <xdr:cNvPr id="2" name="TextBox 1">
          <a:extLst>
            <a:ext uri="{FF2B5EF4-FFF2-40B4-BE49-F238E27FC236}">
              <a16:creationId xmlns:a16="http://schemas.microsoft.com/office/drawing/2014/main" xmlns="" id="{00000000-0008-0000-0900-000002000000}"/>
            </a:ext>
          </a:extLst>
        </xdr:cNvPr>
        <xdr:cNvSpPr txBox="1"/>
      </xdr:nvSpPr>
      <xdr:spPr>
        <a:xfrm>
          <a:off x="2952750" y="28575"/>
          <a:ext cx="24003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3</xdr:col>
      <xdr:colOff>82551</xdr:colOff>
      <xdr:row>0</xdr:row>
      <xdr:rowOff>3175</xdr:rowOff>
    </xdr:from>
    <xdr:to>
      <xdr:col>6</xdr:col>
      <xdr:colOff>956966</xdr:colOff>
      <xdr:row>0</xdr:row>
      <xdr:rowOff>138151</xdr:rowOff>
    </xdr:to>
    <xdr:sp macro="" textlink="" fLocksText="0">
      <xdr:nvSpPr>
        <xdr:cNvPr id="2" name="TextBox 1">
          <a:extLst>
            <a:ext uri="{FF2B5EF4-FFF2-40B4-BE49-F238E27FC236}">
              <a16:creationId xmlns:a16="http://schemas.microsoft.com/office/drawing/2014/main" xmlns="" id="{00000000-0008-0000-0A00-000002000000}"/>
            </a:ext>
          </a:extLst>
        </xdr:cNvPr>
        <xdr:cNvSpPr txBox="1"/>
      </xdr:nvSpPr>
      <xdr:spPr>
        <a:xfrm>
          <a:off x="2886076" y="9525"/>
          <a:ext cx="2752724"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a:t>Forest Glen Utility Company</a:t>
          </a:r>
        </a:p>
      </xdr:txBody>
    </xdr:sp>
    <xdr:clientData/>
  </xdr:twoCellAnchor>
  <xdr:twoCellAnchor editAs="absolute">
    <xdr:from>
      <xdr:col>5</xdr:col>
      <xdr:colOff>47625</xdr:colOff>
      <xdr:row>3</xdr:row>
      <xdr:rowOff>5081</xdr:rowOff>
    </xdr:from>
    <xdr:to>
      <xdr:col>6</xdr:col>
      <xdr:colOff>974053</xdr:colOff>
      <xdr:row>3</xdr:row>
      <xdr:rowOff>157481</xdr:rowOff>
    </xdr:to>
    <xdr:sp macro="" textlink="" fLocksText="0">
      <xdr:nvSpPr>
        <xdr:cNvPr id="3" name="TextBox 2">
          <a:extLst>
            <a:ext uri="{FF2B5EF4-FFF2-40B4-BE49-F238E27FC236}">
              <a16:creationId xmlns:a16="http://schemas.microsoft.com/office/drawing/2014/main" xmlns="" id="{00000000-0008-0000-0A00-000003000000}"/>
            </a:ext>
          </a:extLst>
        </xdr:cNvPr>
        <xdr:cNvSpPr txBox="1"/>
      </xdr:nvSpPr>
      <xdr:spPr>
        <a:xfrm>
          <a:off x="4133850" y="590551"/>
          <a:ext cx="15335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5</xdr:col>
      <xdr:colOff>47625</xdr:colOff>
      <xdr:row>2</xdr:row>
      <xdr:rowOff>174626</xdr:rowOff>
    </xdr:from>
    <xdr:to>
      <xdr:col>6</xdr:col>
      <xdr:colOff>805225</xdr:colOff>
      <xdr:row>4</xdr:row>
      <xdr:rowOff>66676</xdr:rowOff>
    </xdr:to>
    <xdr:sp macro="" textlink="" fLocksText="0">
      <xdr:nvSpPr>
        <xdr:cNvPr id="4" name="TextBox 3">
          <a:extLst>
            <a:ext uri="{FF2B5EF4-FFF2-40B4-BE49-F238E27FC236}">
              <a16:creationId xmlns:a16="http://schemas.microsoft.com/office/drawing/2014/main" xmlns="" id="{00000000-0008-0000-0A00-000004000000}"/>
            </a:ext>
          </a:extLst>
        </xdr:cNvPr>
        <xdr:cNvSpPr txBox="1"/>
      </xdr:nvSpPr>
      <xdr:spPr>
        <a:xfrm>
          <a:off x="4133850" y="561976"/>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3</xdr:col>
      <xdr:colOff>47625</xdr:colOff>
      <xdr:row>0</xdr:row>
      <xdr:rowOff>3175</xdr:rowOff>
    </xdr:from>
    <xdr:to>
      <xdr:col>5</xdr:col>
      <xdr:colOff>4745</xdr:colOff>
      <xdr:row>0</xdr:row>
      <xdr:rowOff>152559</xdr:rowOff>
    </xdr:to>
    <xdr:sp macro="" textlink="" fLocksText="0">
      <xdr:nvSpPr>
        <xdr:cNvPr id="2" name="TextBox 1">
          <a:extLst>
            <a:ext uri="{FF2B5EF4-FFF2-40B4-BE49-F238E27FC236}">
              <a16:creationId xmlns:a16="http://schemas.microsoft.com/office/drawing/2014/main" xmlns="" id="{00000000-0008-0000-0B00-000002000000}"/>
            </a:ext>
          </a:extLst>
        </xdr:cNvPr>
        <xdr:cNvSpPr txBox="1"/>
      </xdr:nvSpPr>
      <xdr:spPr>
        <a:xfrm>
          <a:off x="2647950" y="9525"/>
          <a:ext cx="24860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endParaRPr lang="en-US" sz="1100"/>
        </a:p>
      </xdr:txBody>
    </xdr:sp>
    <xdr:clientData/>
  </xdr:twoCellAnchor>
  <xdr:twoCellAnchor editAs="absolute">
    <xdr:from>
      <xdr:col>4</xdr:col>
      <xdr:colOff>47625</xdr:colOff>
      <xdr:row>2</xdr:row>
      <xdr:rowOff>156845</xdr:rowOff>
    </xdr:from>
    <xdr:to>
      <xdr:col>6</xdr:col>
      <xdr:colOff>0</xdr:colOff>
      <xdr:row>3</xdr:row>
      <xdr:rowOff>138289</xdr:rowOff>
    </xdr:to>
    <xdr:sp macro="" textlink="" fLocksText="0">
      <xdr:nvSpPr>
        <xdr:cNvPr id="3" name="TextBox 2">
          <a:extLst>
            <a:ext uri="{FF2B5EF4-FFF2-40B4-BE49-F238E27FC236}">
              <a16:creationId xmlns:a16="http://schemas.microsoft.com/office/drawing/2014/main" xmlns="" id="{00000000-0008-0000-0B00-000003000000}"/>
            </a:ext>
          </a:extLst>
        </xdr:cNvPr>
        <xdr:cNvSpPr txBox="1"/>
      </xdr:nvSpPr>
      <xdr:spPr>
        <a:xfrm>
          <a:off x="4114800" y="561975"/>
          <a:ext cx="2190750"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489585</xdr:colOff>
      <xdr:row>8</xdr:row>
      <xdr:rowOff>152400</xdr:rowOff>
    </xdr:from>
    <xdr:to>
      <xdr:col>3</xdr:col>
      <xdr:colOff>1206170</xdr:colOff>
      <xdr:row>9</xdr:row>
      <xdr:rowOff>98528</xdr:rowOff>
    </xdr:to>
    <xdr:sp macro="" textlink="" fLocksText="0">
      <xdr:nvSpPr>
        <xdr:cNvPr id="4" name="TextBox 3">
          <a:extLst>
            <a:ext uri="{FF2B5EF4-FFF2-40B4-BE49-F238E27FC236}">
              <a16:creationId xmlns:a16="http://schemas.microsoft.com/office/drawing/2014/main" xmlns="" id="{00000000-0008-0000-0B00-000004000000}"/>
            </a:ext>
          </a:extLst>
        </xdr:cNvPr>
        <xdr:cNvSpPr txBox="1"/>
      </xdr:nvSpPr>
      <xdr:spPr>
        <a:xfrm>
          <a:off x="3067050" y="1695450"/>
          <a:ext cx="6953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38100</xdr:colOff>
      <xdr:row>2</xdr:row>
      <xdr:rowOff>177799</xdr:rowOff>
    </xdr:from>
    <xdr:to>
      <xdr:col>5</xdr:col>
      <xdr:colOff>265406</xdr:colOff>
      <xdr:row>4</xdr:row>
      <xdr:rowOff>76200</xdr:rowOff>
    </xdr:to>
    <xdr:sp macro="" textlink="" fLocksText="0">
      <xdr:nvSpPr>
        <xdr:cNvPr id="5" name="TextBox 4">
          <a:extLst>
            <a:ext uri="{FF2B5EF4-FFF2-40B4-BE49-F238E27FC236}">
              <a16:creationId xmlns:a16="http://schemas.microsoft.com/office/drawing/2014/main" xmlns="" id="{00000000-0008-0000-0B00-000005000000}"/>
            </a:ext>
          </a:extLst>
        </xdr:cNvPr>
        <xdr:cNvSpPr txBox="1"/>
      </xdr:nvSpPr>
      <xdr:spPr>
        <a:xfrm>
          <a:off x="4114800" y="56197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3</xdr:col>
      <xdr:colOff>189229</xdr:colOff>
      <xdr:row>0</xdr:row>
      <xdr:rowOff>26035</xdr:rowOff>
    </xdr:from>
    <xdr:to>
      <xdr:col>6</xdr:col>
      <xdr:colOff>316253</xdr:colOff>
      <xdr:row>0</xdr:row>
      <xdr:rowOff>147678</xdr:rowOff>
    </xdr:to>
    <xdr:sp macro="" textlink="" fLocksText="0">
      <xdr:nvSpPr>
        <xdr:cNvPr id="2" name="TextBox 1">
          <a:extLst>
            <a:ext uri="{FF2B5EF4-FFF2-40B4-BE49-F238E27FC236}">
              <a16:creationId xmlns:a16="http://schemas.microsoft.com/office/drawing/2014/main" xmlns="" id="{00000000-0008-0000-0C00-000002000000}"/>
            </a:ext>
          </a:extLst>
        </xdr:cNvPr>
        <xdr:cNvSpPr txBox="1"/>
      </xdr:nvSpPr>
      <xdr:spPr>
        <a:xfrm>
          <a:off x="3878579" y="32385"/>
          <a:ext cx="2266950" cy="127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a:t>Forest Glen Utility Company</a:t>
          </a:r>
        </a:p>
      </xdr:txBody>
    </xdr:sp>
    <xdr:clientData/>
  </xdr:twoCellAnchor>
  <xdr:twoCellAnchor editAs="absolute">
    <xdr:from>
      <xdr:col>2</xdr:col>
      <xdr:colOff>696596</xdr:colOff>
      <xdr:row>3</xdr:row>
      <xdr:rowOff>19050</xdr:rowOff>
    </xdr:from>
    <xdr:to>
      <xdr:col>5</xdr:col>
      <xdr:colOff>589312</xdr:colOff>
      <xdr:row>4</xdr:row>
      <xdr:rowOff>0</xdr:rowOff>
    </xdr:to>
    <xdr:sp macro="" textlink="" fLocksText="0">
      <xdr:nvSpPr>
        <xdr:cNvPr id="3" name="TextBox 2">
          <a:extLst>
            <a:ext uri="{FF2B5EF4-FFF2-40B4-BE49-F238E27FC236}">
              <a16:creationId xmlns:a16="http://schemas.microsoft.com/office/drawing/2014/main" xmlns="" id="{00000000-0008-0000-0C00-000003000000}"/>
            </a:ext>
          </a:extLst>
        </xdr:cNvPr>
        <xdr:cNvSpPr txBox="1"/>
      </xdr:nvSpPr>
      <xdr:spPr>
        <a:xfrm>
          <a:off x="3209926" y="590550"/>
          <a:ext cx="2295524"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2541</xdr:colOff>
      <xdr:row>3</xdr:row>
      <xdr:rowOff>15875</xdr:rowOff>
    </xdr:from>
    <xdr:to>
      <xdr:col>5</xdr:col>
      <xdr:colOff>141591</xdr:colOff>
      <xdr:row>4</xdr:row>
      <xdr:rowOff>76224</xdr:rowOff>
    </xdr:to>
    <xdr:sp macro="" textlink="" fLocksText="0">
      <xdr:nvSpPr>
        <xdr:cNvPr id="4" name="TextBox 3">
          <a:extLst>
            <a:ext uri="{FF2B5EF4-FFF2-40B4-BE49-F238E27FC236}">
              <a16:creationId xmlns:a16="http://schemas.microsoft.com/office/drawing/2014/main" xmlns="" id="{00000000-0008-0000-0C00-000004000000}"/>
            </a:ext>
          </a:extLst>
        </xdr:cNvPr>
        <xdr:cNvSpPr txBox="1"/>
      </xdr:nvSpPr>
      <xdr:spPr>
        <a:xfrm>
          <a:off x="3686176" y="58102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twoCellAnchor>
    <xdr:from>
      <xdr:col>0</xdr:col>
      <xdr:colOff>0</xdr:colOff>
      <xdr:row>30</xdr:row>
      <xdr:rowOff>190499</xdr:rowOff>
    </xdr:from>
    <xdr:to>
      <xdr:col>5</xdr:col>
      <xdr:colOff>904875</xdr:colOff>
      <xdr:row>33</xdr:row>
      <xdr:rowOff>206375</xdr:rowOff>
    </xdr:to>
    <xdr:sp macro="" textlink="">
      <xdr:nvSpPr>
        <xdr:cNvPr id="7" name="TextBox 6">
          <a:extLst>
            <a:ext uri="{FF2B5EF4-FFF2-40B4-BE49-F238E27FC236}">
              <a16:creationId xmlns:a16="http://schemas.microsoft.com/office/drawing/2014/main" xmlns="" id="{183639D6-A491-4B5A-AB4F-11E8D2C2A09C}"/>
            </a:ext>
          </a:extLst>
        </xdr:cNvPr>
        <xdr:cNvSpPr txBox="1"/>
      </xdr:nvSpPr>
      <xdr:spPr>
        <a:xfrm>
          <a:off x="0" y="6484937"/>
          <a:ext cx="5810250" cy="635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a:t>The increase</a:t>
          </a:r>
          <a:r>
            <a:rPr lang="en-US" sz="1050" baseline="0"/>
            <a:t> in power from year 2015 to 2016 is directly attributable to increase in the number of customers (occupied homes) in the new subdivision. They same number of homes or more is expected to increase in 2017.</a:t>
          </a:r>
          <a:endParaRPr lang="en-US" sz="1050"/>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5</xdr:col>
      <xdr:colOff>38100</xdr:colOff>
      <xdr:row>0</xdr:row>
      <xdr:rowOff>22225</xdr:rowOff>
    </xdr:from>
    <xdr:to>
      <xdr:col>8</xdr:col>
      <xdr:colOff>159369</xdr:colOff>
      <xdr:row>0</xdr:row>
      <xdr:rowOff>196638</xdr:rowOff>
    </xdr:to>
    <xdr:sp macro="" textlink="" fLocksText="0">
      <xdr:nvSpPr>
        <xdr:cNvPr id="2" name="TextBox 1">
          <a:extLst>
            <a:ext uri="{FF2B5EF4-FFF2-40B4-BE49-F238E27FC236}">
              <a16:creationId xmlns:a16="http://schemas.microsoft.com/office/drawing/2014/main" xmlns="" id="{00000000-0008-0000-0E00-000002000000}"/>
            </a:ext>
          </a:extLst>
        </xdr:cNvPr>
        <xdr:cNvSpPr txBox="1"/>
      </xdr:nvSpPr>
      <xdr:spPr>
        <a:xfrm>
          <a:off x="3352800"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4</xdr:col>
      <xdr:colOff>104776</xdr:colOff>
      <xdr:row>0</xdr:row>
      <xdr:rowOff>38100</xdr:rowOff>
    </xdr:from>
    <xdr:to>
      <xdr:col>5</xdr:col>
      <xdr:colOff>1010607</xdr:colOff>
      <xdr:row>0</xdr:row>
      <xdr:rowOff>200025</xdr:rowOff>
    </xdr:to>
    <xdr:sp macro="" textlink="" fLocksText="0">
      <xdr:nvSpPr>
        <xdr:cNvPr id="2" name="TextBox 1">
          <a:extLst>
            <a:ext uri="{FF2B5EF4-FFF2-40B4-BE49-F238E27FC236}">
              <a16:creationId xmlns:a16="http://schemas.microsoft.com/office/drawing/2014/main" xmlns="" id="{00000000-0008-0000-0F00-000002000000}"/>
            </a:ext>
          </a:extLst>
        </xdr:cNvPr>
        <xdr:cNvSpPr txBox="1"/>
      </xdr:nvSpPr>
      <xdr:spPr>
        <a:xfrm>
          <a:off x="2762251" y="38100"/>
          <a:ext cx="21050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latin typeface="Times New Roman" panose="02020603050405020304" pitchFamily="18" charset="0"/>
            <a:cs typeface="Times New Roman" panose="02020603050405020304" pitchFamily="18" charset="0"/>
          </a:endParaRPr>
        </a:p>
      </xdr:txBody>
    </xdr:sp>
    <xdr:clientData/>
  </xdr:twoCellAnchor>
  <xdr:twoCellAnchor editAs="absolute">
    <xdr:from>
      <xdr:col>5</xdr:col>
      <xdr:colOff>589280</xdr:colOff>
      <xdr:row>3</xdr:row>
      <xdr:rowOff>22226</xdr:rowOff>
    </xdr:from>
    <xdr:to>
      <xdr:col>7</xdr:col>
      <xdr:colOff>624204</xdr:colOff>
      <xdr:row>3</xdr:row>
      <xdr:rowOff>174626</xdr:rowOff>
    </xdr:to>
    <xdr:sp macro="" textlink="" fLocksText="0">
      <xdr:nvSpPr>
        <xdr:cNvPr id="3" name="TextBox 2">
          <a:extLst>
            <a:ext uri="{FF2B5EF4-FFF2-40B4-BE49-F238E27FC236}">
              <a16:creationId xmlns:a16="http://schemas.microsoft.com/office/drawing/2014/main" xmlns="" id="{00000000-0008-0000-0F00-000003000000}"/>
            </a:ext>
          </a:extLst>
        </xdr:cNvPr>
        <xdr:cNvSpPr txBox="1"/>
      </xdr:nvSpPr>
      <xdr:spPr>
        <a:xfrm>
          <a:off x="4476750" y="685801"/>
          <a:ext cx="20002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latin typeface="Times New Roman" panose="02020603050405020304" pitchFamily="18" charset="0"/>
            <a:cs typeface="Times New Roman" panose="02020603050405020304" pitchFamily="18" charset="0"/>
          </a:endParaRPr>
        </a:p>
      </xdr:txBody>
    </xdr:sp>
    <xdr:clientData/>
  </xdr:twoCellAnchor>
  <xdr:twoCellAnchor editAs="absolute">
    <xdr:from>
      <xdr:col>4</xdr:col>
      <xdr:colOff>158751</xdr:colOff>
      <xdr:row>0</xdr:row>
      <xdr:rowOff>38100</xdr:rowOff>
    </xdr:from>
    <xdr:to>
      <xdr:col>5</xdr:col>
      <xdr:colOff>1010295</xdr:colOff>
      <xdr:row>0</xdr:row>
      <xdr:rowOff>206284</xdr:rowOff>
    </xdr:to>
    <xdr:sp macro="" textlink="" fLocksText="0">
      <xdr:nvSpPr>
        <xdr:cNvPr id="4" name="TextBox 3">
          <a:extLst>
            <a:ext uri="{FF2B5EF4-FFF2-40B4-BE49-F238E27FC236}">
              <a16:creationId xmlns:a16="http://schemas.microsoft.com/office/drawing/2014/main" xmlns="" id="{00000000-0008-0000-0F00-000004000000}"/>
            </a:ext>
          </a:extLst>
        </xdr:cNvPr>
        <xdr:cNvSpPr txBox="1"/>
      </xdr:nvSpPr>
      <xdr:spPr>
        <a:xfrm>
          <a:off x="2762251" y="3810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663575</xdr:colOff>
      <xdr:row>3</xdr:row>
      <xdr:rowOff>1</xdr:rowOff>
    </xdr:from>
    <xdr:to>
      <xdr:col>7</xdr:col>
      <xdr:colOff>74849</xdr:colOff>
      <xdr:row>4</xdr:row>
      <xdr:rowOff>57151</xdr:rowOff>
    </xdr:to>
    <xdr:sp macro="" textlink="" fLocksText="0">
      <xdr:nvSpPr>
        <xdr:cNvPr id="5" name="TextBox 4">
          <a:extLst>
            <a:ext uri="{FF2B5EF4-FFF2-40B4-BE49-F238E27FC236}">
              <a16:creationId xmlns:a16="http://schemas.microsoft.com/office/drawing/2014/main" xmlns="" id="{00000000-0008-0000-0F00-000005000000}"/>
            </a:ext>
          </a:extLst>
        </xdr:cNvPr>
        <xdr:cNvSpPr txBox="1"/>
      </xdr:nvSpPr>
      <xdr:spPr>
        <a:xfrm>
          <a:off x="4476750" y="657226"/>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a:p>
          <a:r>
            <a:rPr lang="en-US"/>
            <a:t> </a:t>
          </a:r>
          <a:endParaRPr lang="en-US" sz="1100"/>
        </a:p>
      </xdr:txBody>
    </xdr:sp>
    <xdr:clientData/>
  </xdr:twoCellAnchor>
  <xdr:twoCellAnchor>
    <xdr:from>
      <xdr:col>0</xdr:col>
      <xdr:colOff>61736</xdr:colOff>
      <xdr:row>19</xdr:row>
      <xdr:rowOff>185208</xdr:rowOff>
    </xdr:from>
    <xdr:to>
      <xdr:col>6</xdr:col>
      <xdr:colOff>646217</xdr:colOff>
      <xdr:row>23</xdr:row>
      <xdr:rowOff>16933</xdr:rowOff>
    </xdr:to>
    <xdr:sp macro="" textlink="">
      <xdr:nvSpPr>
        <xdr:cNvPr id="6" name="TextBox 5">
          <a:extLst>
            <a:ext uri="{FF2B5EF4-FFF2-40B4-BE49-F238E27FC236}">
              <a16:creationId xmlns:a16="http://schemas.microsoft.com/office/drawing/2014/main" xmlns="" id="{3211A370-ED05-428C-9ABC-5F436F7ADB77}"/>
            </a:ext>
          </a:extLst>
        </xdr:cNvPr>
        <xdr:cNvSpPr txBox="1"/>
      </xdr:nvSpPr>
      <xdr:spPr>
        <a:xfrm>
          <a:off x="61736" y="4232275"/>
          <a:ext cx="5613681" cy="6868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Materials other than those listed under Sched</a:t>
          </a:r>
          <a:r>
            <a:rPr lang="en-US" sz="1100" baseline="0"/>
            <a:t> II-5 Other Volume Expenses, </a:t>
          </a:r>
          <a:r>
            <a:rPr lang="en-US" sz="1100"/>
            <a:t>are included below.</a:t>
          </a:r>
        </a:p>
        <a:p>
          <a:r>
            <a:rPr lang="en-US" sz="1100" b="0" i="0" u="none" strike="noStrike">
              <a:solidFill>
                <a:schemeClr val="dk1"/>
              </a:solidFill>
              <a:effectLst/>
              <a:latin typeface="+mn-lt"/>
              <a:ea typeface="+mn-ea"/>
              <a:cs typeface="+mn-cs"/>
            </a:rPr>
            <a:t>There will be an 53% increase in the number of homes in 2017, from 149 to 228.  Build out is expected in 2019 at 360 homes.</a:t>
          </a:r>
          <a:r>
            <a:rPr lang="en-US"/>
            <a:t> </a:t>
          </a:r>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4</xdr:col>
      <xdr:colOff>304165</xdr:colOff>
      <xdr:row>0</xdr:row>
      <xdr:rowOff>0</xdr:rowOff>
    </xdr:from>
    <xdr:to>
      <xdr:col>5</xdr:col>
      <xdr:colOff>974512</xdr:colOff>
      <xdr:row>0</xdr:row>
      <xdr:rowOff>171450</xdr:rowOff>
    </xdr:to>
    <xdr:sp macro="" textlink="" fLocksText="0">
      <xdr:nvSpPr>
        <xdr:cNvPr id="2" name="TextBox 1">
          <a:extLst>
            <a:ext uri="{FF2B5EF4-FFF2-40B4-BE49-F238E27FC236}">
              <a16:creationId xmlns:a16="http://schemas.microsoft.com/office/drawing/2014/main" xmlns="" id="{00000000-0008-0000-1000-000002000000}"/>
            </a:ext>
          </a:extLst>
        </xdr:cNvPr>
        <xdr:cNvSpPr txBox="1"/>
      </xdr:nvSpPr>
      <xdr:spPr>
        <a:xfrm>
          <a:off x="2971800" y="0"/>
          <a:ext cx="1885950"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latin typeface="Times New Roman" panose="02020603050405020304" pitchFamily="18" charset="0"/>
            <a:cs typeface="Times New Roman" panose="02020603050405020304" pitchFamily="18" charset="0"/>
          </a:endParaRPr>
        </a:p>
      </xdr:txBody>
    </xdr:sp>
    <xdr:clientData/>
  </xdr:twoCellAnchor>
  <xdr:twoCellAnchor editAs="absolute">
    <xdr:from>
      <xdr:col>5</xdr:col>
      <xdr:colOff>415290</xdr:colOff>
      <xdr:row>3</xdr:row>
      <xdr:rowOff>38100</xdr:rowOff>
    </xdr:from>
    <xdr:to>
      <xdr:col>7</xdr:col>
      <xdr:colOff>361330</xdr:colOff>
      <xdr:row>3</xdr:row>
      <xdr:rowOff>190520</xdr:rowOff>
    </xdr:to>
    <xdr:sp macro="" textlink="" fLocksText="0">
      <xdr:nvSpPr>
        <xdr:cNvPr id="3" name="TextBox 2">
          <a:extLst>
            <a:ext uri="{FF2B5EF4-FFF2-40B4-BE49-F238E27FC236}">
              <a16:creationId xmlns:a16="http://schemas.microsoft.com/office/drawing/2014/main" xmlns="" id="{00000000-0008-0000-1000-000003000000}"/>
            </a:ext>
          </a:extLst>
        </xdr:cNvPr>
        <xdr:cNvSpPr txBox="1"/>
      </xdr:nvSpPr>
      <xdr:spPr>
        <a:xfrm>
          <a:off x="4324350" y="666750"/>
          <a:ext cx="21050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latin typeface="Times New Roman" panose="02020603050405020304" pitchFamily="18" charset="0"/>
            <a:cs typeface="Times New Roman" panose="02020603050405020304" pitchFamily="18" charset="0"/>
          </a:endParaRPr>
        </a:p>
      </xdr:txBody>
    </xdr:sp>
    <xdr:clientData/>
  </xdr:twoCellAnchor>
  <xdr:twoCellAnchor editAs="absolute">
    <xdr:from>
      <xdr:col>4</xdr:col>
      <xdr:colOff>307975</xdr:colOff>
      <xdr:row>0</xdr:row>
      <xdr:rowOff>0</xdr:rowOff>
    </xdr:from>
    <xdr:to>
      <xdr:col>5</xdr:col>
      <xdr:colOff>1166016</xdr:colOff>
      <xdr:row>0</xdr:row>
      <xdr:rowOff>168184</xdr:rowOff>
    </xdr:to>
    <xdr:sp macro="" textlink="" fLocksText="0">
      <xdr:nvSpPr>
        <xdr:cNvPr id="4" name="TextBox 3">
          <a:extLst>
            <a:ext uri="{FF2B5EF4-FFF2-40B4-BE49-F238E27FC236}">
              <a16:creationId xmlns:a16="http://schemas.microsoft.com/office/drawing/2014/main" xmlns="" id="{00000000-0008-0000-1000-000004000000}"/>
            </a:ext>
          </a:extLst>
        </xdr:cNvPr>
        <xdr:cNvSpPr txBox="1"/>
      </xdr:nvSpPr>
      <xdr:spPr>
        <a:xfrm>
          <a:off x="2971800" y="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438150</xdr:colOff>
      <xdr:row>3</xdr:row>
      <xdr:rowOff>0</xdr:rowOff>
    </xdr:from>
    <xdr:to>
      <xdr:col>6</xdr:col>
      <xdr:colOff>290834</xdr:colOff>
      <xdr:row>4</xdr:row>
      <xdr:rowOff>60349</xdr:rowOff>
    </xdr:to>
    <xdr:sp macro="" textlink="" fLocksText="0">
      <xdr:nvSpPr>
        <xdr:cNvPr id="5" name="TextBox 4">
          <a:extLst>
            <a:ext uri="{FF2B5EF4-FFF2-40B4-BE49-F238E27FC236}">
              <a16:creationId xmlns:a16="http://schemas.microsoft.com/office/drawing/2014/main" xmlns="" id="{00000000-0008-0000-1000-000005000000}"/>
            </a:ext>
          </a:extLst>
        </xdr:cNvPr>
        <xdr:cNvSpPr txBox="1"/>
      </xdr:nvSpPr>
      <xdr:spPr>
        <a:xfrm>
          <a:off x="4324350" y="628650"/>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twoCellAnchor>
    <xdr:from>
      <xdr:col>0</xdr:col>
      <xdr:colOff>47625</xdr:colOff>
      <xdr:row>34</xdr:row>
      <xdr:rowOff>79375</xdr:rowOff>
    </xdr:from>
    <xdr:to>
      <xdr:col>7</xdr:col>
      <xdr:colOff>571500</xdr:colOff>
      <xdr:row>38</xdr:row>
      <xdr:rowOff>17859</xdr:rowOff>
    </xdr:to>
    <xdr:sp macro="" textlink="">
      <xdr:nvSpPr>
        <xdr:cNvPr id="6" name="TextBox 5">
          <a:extLst>
            <a:ext uri="{FF2B5EF4-FFF2-40B4-BE49-F238E27FC236}">
              <a16:creationId xmlns:a16="http://schemas.microsoft.com/office/drawing/2014/main" xmlns="" id="{C1BFF436-6942-40FD-B347-3D6A10684D65}"/>
            </a:ext>
          </a:extLst>
        </xdr:cNvPr>
        <xdr:cNvSpPr txBox="1"/>
      </xdr:nvSpPr>
      <xdr:spPr>
        <a:xfrm>
          <a:off x="47625" y="7389813"/>
          <a:ext cx="6697266" cy="7957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We expect to see a 53 % increase in customers and throughput.</a:t>
          </a:r>
          <a:r>
            <a:rPr lang="en-US" sz="1100" baseline="0"/>
            <a:t>  Contract maintenance is not directly volumetric, however there is a sunstantial increase in the plant capacity and the frequency of maintenance is a function of volumetric throughput. Therefore we expect to see an increase of 31%</a:t>
          </a:r>
        </a:p>
        <a:p>
          <a:r>
            <a:rPr lang="en-US" sz="1100"/>
            <a:t>% increase in contract O&amp;M related to increase in throughput which is the same invrease from 2015 to 2016.</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4</xdr:col>
      <xdr:colOff>535940</xdr:colOff>
      <xdr:row>3</xdr:row>
      <xdr:rowOff>19050</xdr:rowOff>
    </xdr:from>
    <xdr:to>
      <xdr:col>5</xdr:col>
      <xdr:colOff>1050576</xdr:colOff>
      <xdr:row>3</xdr:row>
      <xdr:rowOff>190500</xdr:rowOff>
    </xdr:to>
    <xdr:sp macro="" textlink="" fLocksText="0">
      <xdr:nvSpPr>
        <xdr:cNvPr id="2" name="TextBox 1">
          <a:extLst>
            <a:ext uri="{FF2B5EF4-FFF2-40B4-BE49-F238E27FC236}">
              <a16:creationId xmlns:a16="http://schemas.microsoft.com/office/drawing/2014/main" xmlns="" id="{00000000-0008-0000-1100-000002000000}"/>
            </a:ext>
          </a:extLst>
        </xdr:cNvPr>
        <xdr:cNvSpPr txBox="1"/>
      </xdr:nvSpPr>
      <xdr:spPr>
        <a:xfrm>
          <a:off x="3209925" y="733425"/>
          <a:ext cx="1752600"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4</xdr:col>
      <xdr:colOff>342265</xdr:colOff>
      <xdr:row>0</xdr:row>
      <xdr:rowOff>28575</xdr:rowOff>
    </xdr:from>
    <xdr:to>
      <xdr:col>5</xdr:col>
      <xdr:colOff>857369</xdr:colOff>
      <xdr:row>0</xdr:row>
      <xdr:rowOff>190530</xdr:rowOff>
    </xdr:to>
    <xdr:sp macro="" textlink="" fLocksText="0">
      <xdr:nvSpPr>
        <xdr:cNvPr id="3" name="TextBox 2">
          <a:extLst>
            <a:ext uri="{FF2B5EF4-FFF2-40B4-BE49-F238E27FC236}">
              <a16:creationId xmlns:a16="http://schemas.microsoft.com/office/drawing/2014/main" xmlns="" id="{00000000-0008-0000-1100-000003000000}"/>
            </a:ext>
          </a:extLst>
        </xdr:cNvPr>
        <xdr:cNvSpPr txBox="1"/>
      </xdr:nvSpPr>
      <xdr:spPr>
        <a:xfrm>
          <a:off x="3028950" y="28575"/>
          <a:ext cx="1752600"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4</xdr:col>
      <xdr:colOff>336550</xdr:colOff>
      <xdr:row>0</xdr:row>
      <xdr:rowOff>28575</xdr:rowOff>
    </xdr:from>
    <xdr:to>
      <xdr:col>5</xdr:col>
      <xdr:colOff>1159512</xdr:colOff>
      <xdr:row>0</xdr:row>
      <xdr:rowOff>190530</xdr:rowOff>
    </xdr:to>
    <xdr:sp macro="" textlink="" fLocksText="0">
      <xdr:nvSpPr>
        <xdr:cNvPr id="4" name="TextBox 3">
          <a:extLst>
            <a:ext uri="{FF2B5EF4-FFF2-40B4-BE49-F238E27FC236}">
              <a16:creationId xmlns:a16="http://schemas.microsoft.com/office/drawing/2014/main" xmlns="" id="{00000000-0008-0000-1100-000004000000}"/>
            </a:ext>
          </a:extLst>
        </xdr:cNvPr>
        <xdr:cNvSpPr txBox="1"/>
      </xdr:nvSpPr>
      <xdr:spPr>
        <a:xfrm>
          <a:off x="3028950"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4</xdr:col>
      <xdr:colOff>523875</xdr:colOff>
      <xdr:row>3</xdr:row>
      <xdr:rowOff>19050</xdr:rowOff>
    </xdr:from>
    <xdr:to>
      <xdr:col>5</xdr:col>
      <xdr:colOff>636907</xdr:colOff>
      <xdr:row>4</xdr:row>
      <xdr:rowOff>92051</xdr:rowOff>
    </xdr:to>
    <xdr:sp macro="" textlink="" fLocksText="0">
      <xdr:nvSpPr>
        <xdr:cNvPr id="5" name="TextBox 4">
          <a:extLst>
            <a:ext uri="{FF2B5EF4-FFF2-40B4-BE49-F238E27FC236}">
              <a16:creationId xmlns:a16="http://schemas.microsoft.com/office/drawing/2014/main" xmlns="" id="{00000000-0008-0000-1100-000005000000}"/>
            </a:ext>
          </a:extLst>
        </xdr:cNvPr>
        <xdr:cNvSpPr txBox="1"/>
      </xdr:nvSpPr>
      <xdr:spPr>
        <a:xfrm>
          <a:off x="3209925" y="73342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a:p>
          <a:r>
            <a:rPr lang="en-US"/>
            <a:t> </a:t>
          </a:r>
          <a:endParaRPr lang="en-US" sz="1100"/>
        </a:p>
      </xdr:txBody>
    </xdr:sp>
    <xdr:clientData/>
  </xdr:twoCellAnchor>
  <xdr:twoCellAnchor>
    <xdr:from>
      <xdr:col>0</xdr:col>
      <xdr:colOff>10583</xdr:colOff>
      <xdr:row>38</xdr:row>
      <xdr:rowOff>52917</xdr:rowOff>
    </xdr:from>
    <xdr:to>
      <xdr:col>7</xdr:col>
      <xdr:colOff>42334</xdr:colOff>
      <xdr:row>41</xdr:row>
      <xdr:rowOff>21166</xdr:rowOff>
    </xdr:to>
    <xdr:sp macro="" textlink="">
      <xdr:nvSpPr>
        <xdr:cNvPr id="6" name="TextBox 5">
          <a:extLst>
            <a:ext uri="{FF2B5EF4-FFF2-40B4-BE49-F238E27FC236}">
              <a16:creationId xmlns:a16="http://schemas.microsoft.com/office/drawing/2014/main" xmlns="" id="{1FD780DE-6D97-4EFB-ACCC-CD90AA608F88}"/>
            </a:ext>
          </a:extLst>
        </xdr:cNvPr>
        <xdr:cNvSpPr txBox="1"/>
      </xdr:nvSpPr>
      <xdr:spPr>
        <a:xfrm>
          <a:off x="10583" y="8371417"/>
          <a:ext cx="5979584"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Vehicle expenses are included in the Contract Work costs.</a:t>
          </a: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4</xdr:col>
      <xdr:colOff>617855</xdr:colOff>
      <xdr:row>0</xdr:row>
      <xdr:rowOff>9525</xdr:rowOff>
    </xdr:from>
    <xdr:to>
      <xdr:col>7</xdr:col>
      <xdr:colOff>177791</xdr:colOff>
      <xdr:row>0</xdr:row>
      <xdr:rowOff>190500</xdr:rowOff>
    </xdr:to>
    <xdr:sp macro="" textlink="" fLocksText="0">
      <xdr:nvSpPr>
        <xdr:cNvPr id="2" name="TextBox 1">
          <a:extLst>
            <a:ext uri="{FF2B5EF4-FFF2-40B4-BE49-F238E27FC236}">
              <a16:creationId xmlns:a16="http://schemas.microsoft.com/office/drawing/2014/main" xmlns="" id="{00000000-0008-0000-1200-000002000000}"/>
            </a:ext>
          </a:extLst>
        </xdr:cNvPr>
        <xdr:cNvSpPr txBox="1"/>
      </xdr:nvSpPr>
      <xdr:spPr>
        <a:xfrm>
          <a:off x="3257550" y="9525"/>
          <a:ext cx="207645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6</xdr:col>
      <xdr:colOff>348615</xdr:colOff>
      <xdr:row>3</xdr:row>
      <xdr:rowOff>28575</xdr:rowOff>
    </xdr:from>
    <xdr:to>
      <xdr:col>8</xdr:col>
      <xdr:colOff>1094698</xdr:colOff>
      <xdr:row>3</xdr:row>
      <xdr:rowOff>209550</xdr:rowOff>
    </xdr:to>
    <xdr:sp macro="" textlink="" fLocksText="0">
      <xdr:nvSpPr>
        <xdr:cNvPr id="3" name="TextBox 2">
          <a:extLst>
            <a:ext uri="{FF2B5EF4-FFF2-40B4-BE49-F238E27FC236}">
              <a16:creationId xmlns:a16="http://schemas.microsoft.com/office/drawing/2014/main" xmlns="" id="{00000000-0008-0000-1200-000003000000}"/>
            </a:ext>
          </a:extLst>
        </xdr:cNvPr>
        <xdr:cNvSpPr txBox="1"/>
      </xdr:nvSpPr>
      <xdr:spPr>
        <a:xfrm>
          <a:off x="4772025" y="676275"/>
          <a:ext cx="207645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615950</xdr:colOff>
      <xdr:row>0</xdr:row>
      <xdr:rowOff>9525</xdr:rowOff>
    </xdr:from>
    <xdr:to>
      <xdr:col>7</xdr:col>
      <xdr:colOff>133911</xdr:colOff>
      <xdr:row>0</xdr:row>
      <xdr:rowOff>171480</xdr:rowOff>
    </xdr:to>
    <xdr:sp macro="" textlink="" fLocksText="0">
      <xdr:nvSpPr>
        <xdr:cNvPr id="4" name="TextBox 3">
          <a:extLst>
            <a:ext uri="{FF2B5EF4-FFF2-40B4-BE49-F238E27FC236}">
              <a16:creationId xmlns:a16="http://schemas.microsoft.com/office/drawing/2014/main" xmlns="" id="{00000000-0008-0000-1200-000004000000}"/>
            </a:ext>
          </a:extLst>
        </xdr:cNvPr>
        <xdr:cNvSpPr txBox="1"/>
      </xdr:nvSpPr>
      <xdr:spPr>
        <a:xfrm>
          <a:off x="3257550" y="952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6</xdr:col>
      <xdr:colOff>352425</xdr:colOff>
      <xdr:row>3</xdr:row>
      <xdr:rowOff>28575</xdr:rowOff>
    </xdr:from>
    <xdr:to>
      <xdr:col>8</xdr:col>
      <xdr:colOff>338456</xdr:colOff>
      <xdr:row>4</xdr:row>
      <xdr:rowOff>76200</xdr:rowOff>
    </xdr:to>
    <xdr:sp macro="" textlink="" fLocksText="0">
      <xdr:nvSpPr>
        <xdr:cNvPr id="5" name="TextBox 4">
          <a:extLst>
            <a:ext uri="{FF2B5EF4-FFF2-40B4-BE49-F238E27FC236}">
              <a16:creationId xmlns:a16="http://schemas.microsoft.com/office/drawing/2014/main" xmlns="" id="{00000000-0008-0000-1200-000005000000}"/>
            </a:ext>
          </a:extLst>
        </xdr:cNvPr>
        <xdr:cNvSpPr txBox="1"/>
      </xdr:nvSpPr>
      <xdr:spPr>
        <a:xfrm>
          <a:off x="4772025" y="67627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twoCellAnchor>
    <xdr:from>
      <xdr:col>0</xdr:col>
      <xdr:colOff>63500</xdr:colOff>
      <xdr:row>33</xdr:row>
      <xdr:rowOff>42333</xdr:rowOff>
    </xdr:from>
    <xdr:to>
      <xdr:col>8</xdr:col>
      <xdr:colOff>1643944</xdr:colOff>
      <xdr:row>36</xdr:row>
      <xdr:rowOff>21167</xdr:rowOff>
    </xdr:to>
    <xdr:sp macro="" textlink="">
      <xdr:nvSpPr>
        <xdr:cNvPr id="6" name="TextBox 5">
          <a:extLst>
            <a:ext uri="{FF2B5EF4-FFF2-40B4-BE49-F238E27FC236}">
              <a16:creationId xmlns:a16="http://schemas.microsoft.com/office/drawing/2014/main" xmlns="" id="{FA59255F-5069-45D7-A2E9-0A025986CECC}"/>
            </a:ext>
          </a:extLst>
        </xdr:cNvPr>
        <xdr:cNvSpPr txBox="1"/>
      </xdr:nvSpPr>
      <xdr:spPr>
        <a:xfrm>
          <a:off x="63500" y="7104944"/>
          <a:ext cx="7394222" cy="613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There</a:t>
          </a:r>
          <a:r>
            <a:rPr lang="en-US" sz="1100" baseline="0"/>
            <a:t> is no Other Maintenance</a:t>
          </a:r>
          <a:endParaRPr lang="en-US" sz="1100"/>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6</xdr:col>
      <xdr:colOff>28575</xdr:colOff>
      <xdr:row>0</xdr:row>
      <xdr:rowOff>0</xdr:rowOff>
    </xdr:from>
    <xdr:ext cx="2015829" cy="137944"/>
    <xdr:sp macro="" textlink="">
      <xdr:nvSpPr>
        <xdr:cNvPr id="2" name="TextBox 1">
          <a:extLst>
            <a:ext uri="{FF2B5EF4-FFF2-40B4-BE49-F238E27FC236}">
              <a16:creationId xmlns:a16="http://schemas.microsoft.com/office/drawing/2014/main" xmlns="" id="{00000000-0008-0000-1300-000002000000}"/>
            </a:ext>
          </a:extLst>
        </xdr:cNvPr>
        <xdr:cNvSpPr txBox="1"/>
      </xdr:nvSpPr>
      <xdr:spPr>
        <a:xfrm>
          <a:off x="3419475" y="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8</xdr:col>
      <xdr:colOff>38100</xdr:colOff>
      <xdr:row>3</xdr:row>
      <xdr:rowOff>57150</xdr:rowOff>
    </xdr:from>
    <xdr:ext cx="2015829" cy="152400"/>
    <xdr:sp macro="" textlink="">
      <xdr:nvSpPr>
        <xdr:cNvPr id="3" name="TextBox 2">
          <a:extLst>
            <a:ext uri="{FF2B5EF4-FFF2-40B4-BE49-F238E27FC236}">
              <a16:creationId xmlns:a16="http://schemas.microsoft.com/office/drawing/2014/main" xmlns="" id="{00000000-0008-0000-13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twoCellAnchor editAs="absolute">
    <xdr:from>
      <xdr:col>6</xdr:col>
      <xdr:colOff>9525</xdr:colOff>
      <xdr:row>0</xdr:row>
      <xdr:rowOff>0</xdr:rowOff>
    </xdr:from>
    <xdr:to>
      <xdr:col>9</xdr:col>
      <xdr:colOff>89493</xdr:colOff>
      <xdr:row>0</xdr:row>
      <xdr:rowOff>155726</xdr:rowOff>
    </xdr:to>
    <xdr:sp macro="" textlink="" fLocksText="0">
      <xdr:nvSpPr>
        <xdr:cNvPr id="4" name="TextBox 3">
          <a:extLst>
            <a:ext uri="{FF2B5EF4-FFF2-40B4-BE49-F238E27FC236}">
              <a16:creationId xmlns:a16="http://schemas.microsoft.com/office/drawing/2014/main" xmlns="" id="{00000000-0008-0000-1300-000004000000}"/>
            </a:ext>
          </a:extLst>
        </xdr:cNvPr>
        <xdr:cNvSpPr txBox="1"/>
      </xdr:nvSpPr>
      <xdr:spPr>
        <a:xfrm>
          <a:off x="3419475" y="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8</xdr:col>
      <xdr:colOff>9525</xdr:colOff>
      <xdr:row>3</xdr:row>
      <xdr:rowOff>38100</xdr:rowOff>
    </xdr:from>
    <xdr:to>
      <xdr:col>10</xdr:col>
      <xdr:colOff>354361</xdr:colOff>
      <xdr:row>4</xdr:row>
      <xdr:rowOff>76200</xdr:rowOff>
    </xdr:to>
    <xdr:sp macro="" textlink="" fLocksText="0">
      <xdr:nvSpPr>
        <xdr:cNvPr id="5" name="TextBox 4">
          <a:extLst>
            <a:ext uri="{FF2B5EF4-FFF2-40B4-BE49-F238E27FC236}">
              <a16:creationId xmlns:a16="http://schemas.microsoft.com/office/drawing/2014/main" xmlns="" id="{00000000-0008-0000-1300-000005000000}"/>
            </a:ext>
          </a:extLst>
        </xdr:cNvPr>
        <xdr:cNvSpPr txBox="1"/>
      </xdr:nvSpPr>
      <xdr:spPr>
        <a:xfrm>
          <a:off x="4457700" y="666750"/>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twoCellAnchor>
    <xdr:from>
      <xdr:col>1</xdr:col>
      <xdr:colOff>127000</xdr:colOff>
      <xdr:row>40</xdr:row>
      <xdr:rowOff>118533</xdr:rowOff>
    </xdr:from>
    <xdr:to>
      <xdr:col>13</xdr:col>
      <xdr:colOff>0</xdr:colOff>
      <xdr:row>43</xdr:row>
      <xdr:rowOff>8466</xdr:rowOff>
    </xdr:to>
    <xdr:sp macro="" textlink="">
      <xdr:nvSpPr>
        <xdr:cNvPr id="6" name="TextBox 5">
          <a:extLst>
            <a:ext uri="{FF2B5EF4-FFF2-40B4-BE49-F238E27FC236}">
              <a16:creationId xmlns:a16="http://schemas.microsoft.com/office/drawing/2014/main" xmlns="" id="{6FBC9838-CF46-441C-B439-2A556BF95D9E}"/>
            </a:ext>
          </a:extLst>
        </xdr:cNvPr>
        <xdr:cNvSpPr txBox="1"/>
      </xdr:nvSpPr>
      <xdr:spPr>
        <a:xfrm>
          <a:off x="855133" y="8407400"/>
          <a:ext cx="6697134" cy="423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sng"/>
            <a:t>There</a:t>
          </a:r>
          <a:r>
            <a:rPr lang="en-US" sz="1100" b="1" i="1" u="sng" baseline="0"/>
            <a:t> are no employees.  All work is by contractor.</a:t>
          </a:r>
          <a:endParaRPr lang="en-US" sz="1100" b="1" i="1" u="sng"/>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4</xdr:col>
      <xdr:colOff>304165</xdr:colOff>
      <xdr:row>0</xdr:row>
      <xdr:rowOff>28575</xdr:rowOff>
    </xdr:from>
    <xdr:to>
      <xdr:col>6</xdr:col>
      <xdr:colOff>88252</xdr:colOff>
      <xdr:row>0</xdr:row>
      <xdr:rowOff>190500</xdr:rowOff>
    </xdr:to>
    <xdr:sp macro="" textlink="" fLocksText="0">
      <xdr:nvSpPr>
        <xdr:cNvPr id="2" name="TextBox 1">
          <a:extLst>
            <a:ext uri="{FF2B5EF4-FFF2-40B4-BE49-F238E27FC236}">
              <a16:creationId xmlns:a16="http://schemas.microsoft.com/office/drawing/2014/main" xmlns="" id="{00000000-0008-0000-1400-000002000000}"/>
            </a:ext>
          </a:extLst>
        </xdr:cNvPr>
        <xdr:cNvSpPr txBox="1"/>
      </xdr:nvSpPr>
      <xdr:spPr>
        <a:xfrm>
          <a:off x="2886075" y="28575"/>
          <a:ext cx="226694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5</xdr:col>
      <xdr:colOff>855345</xdr:colOff>
      <xdr:row>3</xdr:row>
      <xdr:rowOff>60325</xdr:rowOff>
    </xdr:from>
    <xdr:to>
      <xdr:col>6</xdr:col>
      <xdr:colOff>1976643</xdr:colOff>
      <xdr:row>3</xdr:row>
      <xdr:rowOff>257175</xdr:rowOff>
    </xdr:to>
    <xdr:sp macro="" textlink="" fLocksText="0">
      <xdr:nvSpPr>
        <xdr:cNvPr id="3" name="TextBox 2">
          <a:extLst>
            <a:ext uri="{FF2B5EF4-FFF2-40B4-BE49-F238E27FC236}">
              <a16:creationId xmlns:a16="http://schemas.microsoft.com/office/drawing/2014/main" xmlns="" id="{00000000-0008-0000-1400-000003000000}"/>
            </a:ext>
          </a:extLst>
        </xdr:cNvPr>
        <xdr:cNvSpPr txBox="1"/>
      </xdr:nvSpPr>
      <xdr:spPr>
        <a:xfrm>
          <a:off x="4638675" y="695325"/>
          <a:ext cx="2324099"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endParaRPr lang="en-US" sz="1100" b="1"/>
        </a:p>
      </xdr:txBody>
    </xdr:sp>
    <xdr:clientData/>
  </xdr:twoCellAnchor>
  <xdr:twoCellAnchor editAs="absolute">
    <xdr:from>
      <xdr:col>4</xdr:col>
      <xdr:colOff>336550</xdr:colOff>
      <xdr:row>0</xdr:row>
      <xdr:rowOff>28575</xdr:rowOff>
    </xdr:from>
    <xdr:to>
      <xdr:col>5</xdr:col>
      <xdr:colOff>1194452</xdr:colOff>
      <xdr:row>0</xdr:row>
      <xdr:rowOff>190530</xdr:rowOff>
    </xdr:to>
    <xdr:sp macro="" textlink="" fLocksText="0">
      <xdr:nvSpPr>
        <xdr:cNvPr id="4" name="TextBox 3">
          <a:extLst>
            <a:ext uri="{FF2B5EF4-FFF2-40B4-BE49-F238E27FC236}">
              <a16:creationId xmlns:a16="http://schemas.microsoft.com/office/drawing/2014/main" xmlns="" id="{00000000-0008-0000-1400-000004000000}"/>
            </a:ext>
          </a:extLst>
        </xdr:cNvPr>
        <xdr:cNvSpPr txBox="1"/>
      </xdr:nvSpPr>
      <xdr:spPr>
        <a:xfrm>
          <a:off x="2886075"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892175</xdr:colOff>
      <xdr:row>3</xdr:row>
      <xdr:rowOff>60325</xdr:rowOff>
    </xdr:from>
    <xdr:to>
      <xdr:col>6</xdr:col>
      <xdr:colOff>1033784</xdr:colOff>
      <xdr:row>4</xdr:row>
      <xdr:rowOff>76320</xdr:rowOff>
    </xdr:to>
    <xdr:sp macro="" textlink="" fLocksText="0">
      <xdr:nvSpPr>
        <xdr:cNvPr id="5" name="TextBox 4">
          <a:extLst>
            <a:ext uri="{FF2B5EF4-FFF2-40B4-BE49-F238E27FC236}">
              <a16:creationId xmlns:a16="http://schemas.microsoft.com/office/drawing/2014/main" xmlns="" id="{00000000-0008-0000-1400-000005000000}"/>
            </a:ext>
          </a:extLst>
        </xdr:cNvPr>
        <xdr:cNvSpPr txBox="1"/>
      </xdr:nvSpPr>
      <xdr:spPr>
        <a:xfrm>
          <a:off x="4638675" y="69532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a:p>
          <a:r>
            <a:rPr lang="en-US"/>
            <a:t> </a:t>
          </a:r>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4</xdr:col>
      <xdr:colOff>627381</xdr:colOff>
      <xdr:row>0</xdr:row>
      <xdr:rowOff>0</xdr:rowOff>
    </xdr:from>
    <xdr:to>
      <xdr:col>5</xdr:col>
      <xdr:colOff>1287818</xdr:colOff>
      <xdr:row>0</xdr:row>
      <xdr:rowOff>171450</xdr:rowOff>
    </xdr:to>
    <xdr:sp macro="" textlink="" fLocksText="0">
      <xdr:nvSpPr>
        <xdr:cNvPr id="2" name="TextBox 1">
          <a:extLst>
            <a:ext uri="{FF2B5EF4-FFF2-40B4-BE49-F238E27FC236}">
              <a16:creationId xmlns:a16="http://schemas.microsoft.com/office/drawing/2014/main" xmlns="" id="{00000000-0008-0000-1500-000002000000}"/>
            </a:ext>
          </a:extLst>
        </xdr:cNvPr>
        <xdr:cNvSpPr txBox="1"/>
      </xdr:nvSpPr>
      <xdr:spPr>
        <a:xfrm>
          <a:off x="3200401" y="0"/>
          <a:ext cx="1876424"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5</xdr:col>
      <xdr:colOff>817245</xdr:colOff>
      <xdr:row>3</xdr:row>
      <xdr:rowOff>38100</xdr:rowOff>
    </xdr:from>
    <xdr:to>
      <xdr:col>6</xdr:col>
      <xdr:colOff>1842323</xdr:colOff>
      <xdr:row>3</xdr:row>
      <xdr:rowOff>190500</xdr:rowOff>
    </xdr:to>
    <xdr:sp macro="" textlink="" fLocksText="0">
      <xdr:nvSpPr>
        <xdr:cNvPr id="3" name="TextBox 2">
          <a:extLst>
            <a:ext uri="{FF2B5EF4-FFF2-40B4-BE49-F238E27FC236}">
              <a16:creationId xmlns:a16="http://schemas.microsoft.com/office/drawing/2014/main" xmlns="" id="{00000000-0008-0000-1500-000003000000}"/>
            </a:ext>
          </a:extLst>
        </xdr:cNvPr>
        <xdr:cNvSpPr txBox="1"/>
      </xdr:nvSpPr>
      <xdr:spPr>
        <a:xfrm>
          <a:off x="4629150" y="685800"/>
          <a:ext cx="24574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663576</xdr:colOff>
      <xdr:row>0</xdr:row>
      <xdr:rowOff>0</xdr:rowOff>
    </xdr:from>
    <xdr:to>
      <xdr:col>6</xdr:col>
      <xdr:colOff>4450</xdr:colOff>
      <xdr:row>0</xdr:row>
      <xdr:rowOff>168184</xdr:rowOff>
    </xdr:to>
    <xdr:sp macro="" textlink="" fLocksText="0">
      <xdr:nvSpPr>
        <xdr:cNvPr id="4" name="TextBox 3">
          <a:extLst>
            <a:ext uri="{FF2B5EF4-FFF2-40B4-BE49-F238E27FC236}">
              <a16:creationId xmlns:a16="http://schemas.microsoft.com/office/drawing/2014/main" xmlns="" id="{00000000-0008-0000-1500-000004000000}"/>
            </a:ext>
          </a:extLst>
        </xdr:cNvPr>
        <xdr:cNvSpPr txBox="1"/>
      </xdr:nvSpPr>
      <xdr:spPr>
        <a:xfrm>
          <a:off x="3200401" y="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876300</xdr:colOff>
      <xdr:row>3</xdr:row>
      <xdr:rowOff>38100</xdr:rowOff>
    </xdr:from>
    <xdr:to>
      <xdr:col>6</xdr:col>
      <xdr:colOff>767044</xdr:colOff>
      <xdr:row>4</xdr:row>
      <xdr:rowOff>92083</xdr:rowOff>
    </xdr:to>
    <xdr:sp macro="" textlink="" fLocksText="0">
      <xdr:nvSpPr>
        <xdr:cNvPr id="5" name="TextBox 4">
          <a:extLst>
            <a:ext uri="{FF2B5EF4-FFF2-40B4-BE49-F238E27FC236}">
              <a16:creationId xmlns:a16="http://schemas.microsoft.com/office/drawing/2014/main" xmlns="" id="{00000000-0008-0000-1500-000005000000}"/>
            </a:ext>
          </a:extLst>
        </xdr:cNvPr>
        <xdr:cNvSpPr txBox="1"/>
      </xdr:nvSpPr>
      <xdr:spPr>
        <a:xfrm>
          <a:off x="4629150" y="685800"/>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tx1"/>
              </a:solidFill>
              <a:effectLst/>
              <a:latin typeface="+mn-lt"/>
              <a:ea typeface="+mn-ea"/>
              <a:cs typeface="+mn-cs"/>
            </a:rPr>
            <a:t>9/30/2016</a:t>
          </a:r>
          <a:endParaRPr lang="en-US">
            <a:effectLst/>
          </a:endParaRPr>
        </a:p>
        <a:p>
          <a:r>
            <a:rPr lang="en-US"/>
            <a:t> </a:t>
          </a:r>
          <a:endParaRPr lang="en-US" sz="1100"/>
        </a:p>
      </xdr:txBody>
    </xdr:sp>
    <xdr:clientData/>
  </xdr:twoCellAnchor>
  <xdr:twoCellAnchor>
    <xdr:from>
      <xdr:col>0</xdr:col>
      <xdr:colOff>59267</xdr:colOff>
      <xdr:row>34</xdr:row>
      <xdr:rowOff>101600</xdr:rowOff>
    </xdr:from>
    <xdr:to>
      <xdr:col>6</xdr:col>
      <xdr:colOff>1744133</xdr:colOff>
      <xdr:row>35</xdr:row>
      <xdr:rowOff>186267</xdr:rowOff>
    </xdr:to>
    <xdr:sp macro="" textlink="">
      <xdr:nvSpPr>
        <xdr:cNvPr id="6" name="TextBox 5">
          <a:extLst>
            <a:ext uri="{FF2B5EF4-FFF2-40B4-BE49-F238E27FC236}">
              <a16:creationId xmlns:a16="http://schemas.microsoft.com/office/drawing/2014/main" xmlns="" id="{5DA2FECD-39DE-4045-AA05-8EFA36BD415B}"/>
            </a:ext>
          </a:extLst>
        </xdr:cNvPr>
        <xdr:cNvSpPr txBox="1"/>
      </xdr:nvSpPr>
      <xdr:spPr>
        <a:xfrm>
          <a:off x="59267" y="7306733"/>
          <a:ext cx="6824133" cy="2963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sng"/>
            <a:t>Office rental is included in Contract</a:t>
          </a:r>
          <a:r>
            <a:rPr lang="en-US" sz="1100" b="1" i="1" u="sng" baseline="0"/>
            <a:t> Expense</a:t>
          </a:r>
          <a:endParaRPr lang="en-US" sz="1100" b="1" i="1" u="sng"/>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4</xdr:col>
      <xdr:colOff>164465</xdr:colOff>
      <xdr:row>0</xdr:row>
      <xdr:rowOff>9526</xdr:rowOff>
    </xdr:from>
    <xdr:to>
      <xdr:col>6</xdr:col>
      <xdr:colOff>66713</xdr:colOff>
      <xdr:row>0</xdr:row>
      <xdr:rowOff>190185</xdr:rowOff>
    </xdr:to>
    <xdr:sp macro="" textlink="" fLocksText="0">
      <xdr:nvSpPr>
        <xdr:cNvPr id="2" name="TextBox 1">
          <a:extLst>
            <a:ext uri="{FF2B5EF4-FFF2-40B4-BE49-F238E27FC236}">
              <a16:creationId xmlns:a16="http://schemas.microsoft.com/office/drawing/2014/main" xmlns="" id="{00000000-0008-0000-1600-000002000000}"/>
            </a:ext>
          </a:extLst>
        </xdr:cNvPr>
        <xdr:cNvSpPr txBox="1"/>
      </xdr:nvSpPr>
      <xdr:spPr>
        <a:xfrm>
          <a:off x="2752725" y="9526"/>
          <a:ext cx="2038349"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5</xdr:col>
      <xdr:colOff>453390</xdr:colOff>
      <xdr:row>3</xdr:row>
      <xdr:rowOff>85725</xdr:rowOff>
    </xdr:from>
    <xdr:to>
      <xdr:col>8</xdr:col>
      <xdr:colOff>934399</xdr:colOff>
      <xdr:row>3</xdr:row>
      <xdr:rowOff>238125</xdr:rowOff>
    </xdr:to>
    <xdr:sp macro="" textlink="" fLocksText="0">
      <xdr:nvSpPr>
        <xdr:cNvPr id="3" name="TextBox 2">
          <a:extLst>
            <a:ext uri="{FF2B5EF4-FFF2-40B4-BE49-F238E27FC236}">
              <a16:creationId xmlns:a16="http://schemas.microsoft.com/office/drawing/2014/main" xmlns="" id="{00000000-0008-0000-1600-000003000000}"/>
            </a:ext>
          </a:extLst>
        </xdr:cNvPr>
        <xdr:cNvSpPr txBox="1"/>
      </xdr:nvSpPr>
      <xdr:spPr>
        <a:xfrm>
          <a:off x="4343400" y="733425"/>
          <a:ext cx="22193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203200</xdr:colOff>
      <xdr:row>0</xdr:row>
      <xdr:rowOff>9526</xdr:rowOff>
    </xdr:from>
    <xdr:to>
      <xdr:col>6</xdr:col>
      <xdr:colOff>127589</xdr:colOff>
      <xdr:row>0</xdr:row>
      <xdr:rowOff>171481</xdr:rowOff>
    </xdr:to>
    <xdr:sp macro="" textlink="" fLocksText="0">
      <xdr:nvSpPr>
        <xdr:cNvPr id="4" name="TextBox 3">
          <a:extLst>
            <a:ext uri="{FF2B5EF4-FFF2-40B4-BE49-F238E27FC236}">
              <a16:creationId xmlns:a16="http://schemas.microsoft.com/office/drawing/2014/main" xmlns="" id="{00000000-0008-0000-1600-000004000000}"/>
            </a:ext>
          </a:extLst>
        </xdr:cNvPr>
        <xdr:cNvSpPr txBox="1"/>
      </xdr:nvSpPr>
      <xdr:spPr>
        <a:xfrm>
          <a:off x="2752725" y="9526"/>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504825</xdr:colOff>
      <xdr:row>3</xdr:row>
      <xdr:rowOff>76200</xdr:rowOff>
    </xdr:from>
    <xdr:to>
      <xdr:col>8</xdr:col>
      <xdr:colOff>103476</xdr:colOff>
      <xdr:row>4</xdr:row>
      <xdr:rowOff>66675</xdr:rowOff>
    </xdr:to>
    <xdr:sp macro="" textlink="" fLocksText="0">
      <xdr:nvSpPr>
        <xdr:cNvPr id="5" name="TextBox 4">
          <a:extLst>
            <a:ext uri="{FF2B5EF4-FFF2-40B4-BE49-F238E27FC236}">
              <a16:creationId xmlns:a16="http://schemas.microsoft.com/office/drawing/2014/main" xmlns="" id="{00000000-0008-0000-1600-000005000000}"/>
            </a:ext>
          </a:extLst>
        </xdr:cNvPr>
        <xdr:cNvSpPr txBox="1"/>
      </xdr:nvSpPr>
      <xdr:spPr>
        <a:xfrm>
          <a:off x="4343400" y="723900"/>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4</xdr:col>
      <xdr:colOff>332740</xdr:colOff>
      <xdr:row>0</xdr:row>
      <xdr:rowOff>19050</xdr:rowOff>
    </xdr:from>
    <xdr:to>
      <xdr:col>6</xdr:col>
      <xdr:colOff>240680</xdr:colOff>
      <xdr:row>0</xdr:row>
      <xdr:rowOff>174747</xdr:rowOff>
    </xdr:to>
    <xdr:sp macro="" textlink="" fLocksText="0">
      <xdr:nvSpPr>
        <xdr:cNvPr id="2" name="TextBox 1">
          <a:extLst>
            <a:ext uri="{FF2B5EF4-FFF2-40B4-BE49-F238E27FC236}">
              <a16:creationId xmlns:a16="http://schemas.microsoft.com/office/drawing/2014/main" xmlns="" id="{00000000-0008-0000-1700-000002000000}"/>
            </a:ext>
          </a:extLst>
        </xdr:cNvPr>
        <xdr:cNvSpPr txBox="1"/>
      </xdr:nvSpPr>
      <xdr:spPr>
        <a:xfrm>
          <a:off x="2924175" y="19050"/>
          <a:ext cx="2028825"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latin typeface="Times New Roman" panose="02020603050405020304" pitchFamily="18" charset="0"/>
            <a:cs typeface="Times New Roman" panose="02020603050405020304" pitchFamily="18" charset="0"/>
          </a:endParaRPr>
        </a:p>
      </xdr:txBody>
    </xdr:sp>
    <xdr:clientData/>
  </xdr:twoCellAnchor>
  <xdr:twoCellAnchor editAs="absolute">
    <xdr:from>
      <xdr:col>5</xdr:col>
      <xdr:colOff>565785</xdr:colOff>
      <xdr:row>3</xdr:row>
      <xdr:rowOff>41276</xdr:rowOff>
    </xdr:from>
    <xdr:to>
      <xdr:col>8</xdr:col>
      <xdr:colOff>976123</xdr:colOff>
      <xdr:row>3</xdr:row>
      <xdr:rowOff>200026</xdr:rowOff>
    </xdr:to>
    <xdr:sp macro="" textlink="" fLocksText="0">
      <xdr:nvSpPr>
        <xdr:cNvPr id="3" name="TextBox 2">
          <a:extLst>
            <a:ext uri="{FF2B5EF4-FFF2-40B4-BE49-F238E27FC236}">
              <a16:creationId xmlns:a16="http://schemas.microsoft.com/office/drawing/2014/main" xmlns="" id="{00000000-0008-0000-1700-000003000000}"/>
            </a:ext>
          </a:extLst>
        </xdr:cNvPr>
        <xdr:cNvSpPr txBox="1"/>
      </xdr:nvSpPr>
      <xdr:spPr>
        <a:xfrm>
          <a:off x="4438650" y="685801"/>
          <a:ext cx="21621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latin typeface="Times New Roman" panose="02020603050405020304" pitchFamily="18" charset="0"/>
            <a:cs typeface="Times New Roman" panose="02020603050405020304" pitchFamily="18" charset="0"/>
          </a:endParaRPr>
        </a:p>
      </xdr:txBody>
    </xdr:sp>
    <xdr:clientData/>
  </xdr:twoCellAnchor>
  <xdr:twoCellAnchor editAs="absolute">
    <xdr:from>
      <xdr:col>4</xdr:col>
      <xdr:colOff>365125</xdr:colOff>
      <xdr:row>0</xdr:row>
      <xdr:rowOff>19050</xdr:rowOff>
    </xdr:from>
    <xdr:to>
      <xdr:col>6</xdr:col>
      <xdr:colOff>311743</xdr:colOff>
      <xdr:row>0</xdr:row>
      <xdr:rowOff>187234</xdr:rowOff>
    </xdr:to>
    <xdr:sp macro="" textlink="" fLocksText="0">
      <xdr:nvSpPr>
        <xdr:cNvPr id="4" name="TextBox 3">
          <a:extLst>
            <a:ext uri="{FF2B5EF4-FFF2-40B4-BE49-F238E27FC236}">
              <a16:creationId xmlns:a16="http://schemas.microsoft.com/office/drawing/2014/main" xmlns="" id="{00000000-0008-0000-1700-000004000000}"/>
            </a:ext>
          </a:extLst>
        </xdr:cNvPr>
        <xdr:cNvSpPr txBox="1"/>
      </xdr:nvSpPr>
      <xdr:spPr>
        <a:xfrm>
          <a:off x="2924175" y="1905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606425</xdr:colOff>
      <xdr:row>3</xdr:row>
      <xdr:rowOff>38101</xdr:rowOff>
    </xdr:from>
    <xdr:to>
      <xdr:col>8</xdr:col>
      <xdr:colOff>198718</xdr:colOff>
      <xdr:row>4</xdr:row>
      <xdr:rowOff>92084</xdr:rowOff>
    </xdr:to>
    <xdr:sp macro="" textlink="" fLocksText="0">
      <xdr:nvSpPr>
        <xdr:cNvPr id="5" name="TextBox 4">
          <a:extLst>
            <a:ext uri="{FF2B5EF4-FFF2-40B4-BE49-F238E27FC236}">
              <a16:creationId xmlns:a16="http://schemas.microsoft.com/office/drawing/2014/main" xmlns="" id="{00000000-0008-0000-1700-000005000000}"/>
            </a:ext>
          </a:extLst>
        </xdr:cNvPr>
        <xdr:cNvSpPr txBox="1"/>
      </xdr:nvSpPr>
      <xdr:spPr>
        <a:xfrm>
          <a:off x="4438650" y="676276"/>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oneCellAnchor>
    <xdr:from>
      <xdr:col>0</xdr:col>
      <xdr:colOff>317500</xdr:colOff>
      <xdr:row>34</xdr:row>
      <xdr:rowOff>91722</xdr:rowOff>
    </xdr:from>
    <xdr:ext cx="184731" cy="264560"/>
    <xdr:sp macro="" textlink="">
      <xdr:nvSpPr>
        <xdr:cNvPr id="6" name="TextBox 5">
          <a:extLst>
            <a:ext uri="{FF2B5EF4-FFF2-40B4-BE49-F238E27FC236}">
              <a16:creationId xmlns:a16="http://schemas.microsoft.com/office/drawing/2014/main" xmlns="" id="{27D4D324-165E-4910-BAB2-3779D96E9DED}"/>
            </a:ext>
          </a:extLst>
        </xdr:cNvPr>
        <xdr:cNvSpPr txBox="1"/>
      </xdr:nvSpPr>
      <xdr:spPr>
        <a:xfrm>
          <a:off x="317500" y="7344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63500</xdr:colOff>
      <xdr:row>34</xdr:row>
      <xdr:rowOff>14112</xdr:rowOff>
    </xdr:from>
    <xdr:to>
      <xdr:col>8</xdr:col>
      <xdr:colOff>990600</xdr:colOff>
      <xdr:row>36</xdr:row>
      <xdr:rowOff>63501</xdr:rowOff>
    </xdr:to>
    <xdr:sp macro="" textlink="">
      <xdr:nvSpPr>
        <xdr:cNvPr id="7" name="TextBox 6">
          <a:extLst>
            <a:ext uri="{FF2B5EF4-FFF2-40B4-BE49-F238E27FC236}">
              <a16:creationId xmlns:a16="http://schemas.microsoft.com/office/drawing/2014/main" xmlns="" id="{E2AD0353-23DA-40E4-BACB-1FA600B65AF1}"/>
            </a:ext>
          </a:extLst>
        </xdr:cNvPr>
        <xdr:cNvSpPr txBox="1"/>
      </xdr:nvSpPr>
      <xdr:spPr>
        <a:xfrm>
          <a:off x="63500" y="7270045"/>
          <a:ext cx="6438900" cy="4727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t>Expect Professional Services costs to rise by 30 % due to scheduled plant expansion in 2017.</a:t>
          </a:r>
        </a:p>
        <a:p>
          <a:r>
            <a:rPr lang="en-US" sz="1100" baseline="0"/>
            <a:t>Accounting, Legal and Management expenses</a:t>
          </a:r>
          <a:endParaRPr 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4</xdr:col>
      <xdr:colOff>703580</xdr:colOff>
      <xdr:row>0</xdr:row>
      <xdr:rowOff>19050</xdr:rowOff>
    </xdr:from>
    <xdr:to>
      <xdr:col>7</xdr:col>
      <xdr:colOff>28723</xdr:colOff>
      <xdr:row>0</xdr:row>
      <xdr:rowOff>174747</xdr:rowOff>
    </xdr:to>
    <xdr:sp macro="" textlink="" fLocksText="0">
      <xdr:nvSpPr>
        <xdr:cNvPr id="2" name="TextBox 1">
          <a:extLst>
            <a:ext uri="{FF2B5EF4-FFF2-40B4-BE49-F238E27FC236}">
              <a16:creationId xmlns:a16="http://schemas.microsoft.com/office/drawing/2014/main" xmlns="" id="{00000000-0008-0000-1800-000002000000}"/>
            </a:ext>
          </a:extLst>
        </xdr:cNvPr>
        <xdr:cNvSpPr txBox="1"/>
      </xdr:nvSpPr>
      <xdr:spPr>
        <a:xfrm>
          <a:off x="3305175" y="19050"/>
          <a:ext cx="2028825"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6</xdr:col>
      <xdr:colOff>857250</xdr:colOff>
      <xdr:row>3</xdr:row>
      <xdr:rowOff>47626</xdr:rowOff>
    </xdr:from>
    <xdr:to>
      <xdr:col>8</xdr:col>
      <xdr:colOff>1969198</xdr:colOff>
      <xdr:row>3</xdr:row>
      <xdr:rowOff>187326</xdr:rowOff>
    </xdr:to>
    <xdr:sp macro="" textlink="" fLocksText="0">
      <xdr:nvSpPr>
        <xdr:cNvPr id="3" name="TextBox 2">
          <a:extLst>
            <a:ext uri="{FF2B5EF4-FFF2-40B4-BE49-F238E27FC236}">
              <a16:creationId xmlns:a16="http://schemas.microsoft.com/office/drawing/2014/main" xmlns="" id="{00000000-0008-0000-1800-000003000000}"/>
            </a:ext>
          </a:extLst>
        </xdr:cNvPr>
        <xdr:cNvSpPr txBox="1"/>
      </xdr:nvSpPr>
      <xdr:spPr>
        <a:xfrm>
          <a:off x="4819650" y="714376"/>
          <a:ext cx="2581275" cy="133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717550</xdr:colOff>
      <xdr:row>0</xdr:row>
      <xdr:rowOff>19050</xdr:rowOff>
    </xdr:from>
    <xdr:to>
      <xdr:col>7</xdr:col>
      <xdr:colOff>51395</xdr:colOff>
      <xdr:row>0</xdr:row>
      <xdr:rowOff>187234</xdr:rowOff>
    </xdr:to>
    <xdr:sp macro="" textlink="" fLocksText="0">
      <xdr:nvSpPr>
        <xdr:cNvPr id="4" name="TextBox 3">
          <a:extLst>
            <a:ext uri="{FF2B5EF4-FFF2-40B4-BE49-F238E27FC236}">
              <a16:creationId xmlns:a16="http://schemas.microsoft.com/office/drawing/2014/main" xmlns="" id="{00000000-0008-0000-1800-000004000000}"/>
            </a:ext>
          </a:extLst>
        </xdr:cNvPr>
        <xdr:cNvSpPr txBox="1"/>
      </xdr:nvSpPr>
      <xdr:spPr>
        <a:xfrm>
          <a:off x="3305175" y="1905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6</xdr:col>
      <xdr:colOff>876300</xdr:colOff>
      <xdr:row>3</xdr:row>
      <xdr:rowOff>47626</xdr:rowOff>
    </xdr:from>
    <xdr:to>
      <xdr:col>8</xdr:col>
      <xdr:colOff>709895</xdr:colOff>
      <xdr:row>4</xdr:row>
      <xdr:rowOff>95251</xdr:rowOff>
    </xdr:to>
    <xdr:sp macro="" textlink="" fLocksText="0">
      <xdr:nvSpPr>
        <xdr:cNvPr id="5" name="TextBox 4">
          <a:extLst>
            <a:ext uri="{FF2B5EF4-FFF2-40B4-BE49-F238E27FC236}">
              <a16:creationId xmlns:a16="http://schemas.microsoft.com/office/drawing/2014/main" xmlns="" id="{00000000-0008-0000-1800-000005000000}"/>
            </a:ext>
          </a:extLst>
        </xdr:cNvPr>
        <xdr:cNvSpPr txBox="1"/>
      </xdr:nvSpPr>
      <xdr:spPr>
        <a:xfrm>
          <a:off x="4819650" y="714376"/>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a:p>
          <a:r>
            <a:rPr lang="en-US"/>
            <a:t> </a:t>
          </a:r>
          <a:endParaRPr lang="en-US" sz="1100"/>
        </a:p>
      </xdr:txBody>
    </xdr:sp>
    <xdr:clientData/>
  </xdr:twoCellAnchor>
  <xdr:twoCellAnchor>
    <xdr:from>
      <xdr:col>0</xdr:col>
      <xdr:colOff>37042</xdr:colOff>
      <xdr:row>41</xdr:row>
      <xdr:rowOff>31750</xdr:rowOff>
    </xdr:from>
    <xdr:to>
      <xdr:col>8</xdr:col>
      <xdr:colOff>1878541</xdr:colOff>
      <xdr:row>43</xdr:row>
      <xdr:rowOff>89959</xdr:rowOff>
    </xdr:to>
    <xdr:sp macro="" textlink="">
      <xdr:nvSpPr>
        <xdr:cNvPr id="6" name="TextBox 5">
          <a:extLst>
            <a:ext uri="{FF2B5EF4-FFF2-40B4-BE49-F238E27FC236}">
              <a16:creationId xmlns:a16="http://schemas.microsoft.com/office/drawing/2014/main" xmlns="" id="{F4F19E1E-FB62-460F-9CD3-AFC6484AB869}"/>
            </a:ext>
          </a:extLst>
        </xdr:cNvPr>
        <xdr:cNvSpPr txBox="1"/>
      </xdr:nvSpPr>
      <xdr:spPr>
        <a:xfrm>
          <a:off x="37042" y="8625417"/>
          <a:ext cx="7450666" cy="4815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Insurance increase due to expected 53%</a:t>
          </a:r>
          <a:r>
            <a:rPr lang="en-US" sz="1100" baseline="0"/>
            <a:t> </a:t>
          </a:r>
          <a:r>
            <a:rPr lang="en-US" sz="1100"/>
            <a:t>increase revenues and operations.</a:t>
          </a: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4</xdr:col>
      <xdr:colOff>368935</xdr:colOff>
      <xdr:row>0</xdr:row>
      <xdr:rowOff>19050</xdr:rowOff>
    </xdr:from>
    <xdr:to>
      <xdr:col>6</xdr:col>
      <xdr:colOff>332762</xdr:colOff>
      <xdr:row>0</xdr:row>
      <xdr:rowOff>190500</xdr:rowOff>
    </xdr:to>
    <xdr:sp macro="" textlink="" fLocksText="0">
      <xdr:nvSpPr>
        <xdr:cNvPr id="2" name="TextBox 1">
          <a:extLst>
            <a:ext uri="{FF2B5EF4-FFF2-40B4-BE49-F238E27FC236}">
              <a16:creationId xmlns:a16="http://schemas.microsoft.com/office/drawing/2014/main" xmlns="" id="{00000000-0008-0000-1900-000002000000}"/>
            </a:ext>
          </a:extLst>
        </xdr:cNvPr>
        <xdr:cNvSpPr txBox="1"/>
      </xdr:nvSpPr>
      <xdr:spPr>
        <a:xfrm>
          <a:off x="2933700" y="19050"/>
          <a:ext cx="2066925"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endParaRPr lang="en-US" sz="1100" b="1"/>
        </a:p>
      </xdr:txBody>
    </xdr:sp>
    <xdr:clientData/>
  </xdr:twoCellAnchor>
  <xdr:twoCellAnchor editAs="absolute">
    <xdr:from>
      <xdr:col>5</xdr:col>
      <xdr:colOff>655955</xdr:colOff>
      <xdr:row>3</xdr:row>
      <xdr:rowOff>57150</xdr:rowOff>
    </xdr:from>
    <xdr:to>
      <xdr:col>9</xdr:col>
      <xdr:colOff>662295</xdr:colOff>
      <xdr:row>3</xdr:row>
      <xdr:rowOff>212847</xdr:rowOff>
    </xdr:to>
    <xdr:sp macro="" textlink="" fLocksText="0">
      <xdr:nvSpPr>
        <xdr:cNvPr id="3" name="TextBox 2">
          <a:extLst>
            <a:ext uri="{FF2B5EF4-FFF2-40B4-BE49-F238E27FC236}">
              <a16:creationId xmlns:a16="http://schemas.microsoft.com/office/drawing/2014/main" xmlns="" id="{00000000-0008-0000-1900-000003000000}"/>
            </a:ext>
          </a:extLst>
        </xdr:cNvPr>
        <xdr:cNvSpPr txBox="1"/>
      </xdr:nvSpPr>
      <xdr:spPr>
        <a:xfrm>
          <a:off x="4486275" y="714375"/>
          <a:ext cx="2324100"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endParaRPr lang="en-US" sz="1100" b="1"/>
        </a:p>
      </xdr:txBody>
    </xdr:sp>
    <xdr:clientData/>
  </xdr:twoCellAnchor>
  <xdr:twoCellAnchor editAs="absolute">
    <xdr:from>
      <xdr:col>4</xdr:col>
      <xdr:colOff>457200</xdr:colOff>
      <xdr:row>0</xdr:row>
      <xdr:rowOff>19050</xdr:rowOff>
    </xdr:from>
    <xdr:to>
      <xdr:col>7</xdr:col>
      <xdr:colOff>22809</xdr:colOff>
      <xdr:row>0</xdr:row>
      <xdr:rowOff>187234</xdr:rowOff>
    </xdr:to>
    <xdr:sp macro="" textlink="" fLocksText="0">
      <xdr:nvSpPr>
        <xdr:cNvPr id="4" name="TextBox 3">
          <a:extLst>
            <a:ext uri="{FF2B5EF4-FFF2-40B4-BE49-F238E27FC236}">
              <a16:creationId xmlns:a16="http://schemas.microsoft.com/office/drawing/2014/main" xmlns="" id="{00000000-0008-0000-1900-000004000000}"/>
            </a:ext>
          </a:extLst>
        </xdr:cNvPr>
        <xdr:cNvSpPr txBox="1"/>
      </xdr:nvSpPr>
      <xdr:spPr>
        <a:xfrm>
          <a:off x="2933700" y="1905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793750</xdr:colOff>
      <xdr:row>3</xdr:row>
      <xdr:rowOff>57150</xdr:rowOff>
    </xdr:from>
    <xdr:to>
      <xdr:col>8</xdr:col>
      <xdr:colOff>392401</xdr:colOff>
      <xdr:row>4</xdr:row>
      <xdr:rowOff>85725</xdr:rowOff>
    </xdr:to>
    <xdr:sp macro="" textlink="" fLocksText="0">
      <xdr:nvSpPr>
        <xdr:cNvPr id="5" name="TextBox 4">
          <a:extLst>
            <a:ext uri="{FF2B5EF4-FFF2-40B4-BE49-F238E27FC236}">
              <a16:creationId xmlns:a16="http://schemas.microsoft.com/office/drawing/2014/main" xmlns="" id="{00000000-0008-0000-1900-000005000000}"/>
            </a:ext>
          </a:extLst>
        </xdr:cNvPr>
        <xdr:cNvSpPr txBox="1"/>
      </xdr:nvSpPr>
      <xdr:spPr>
        <a:xfrm>
          <a:off x="4486275" y="714375"/>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4</xdr:col>
      <xdr:colOff>275590</xdr:colOff>
      <xdr:row>0</xdr:row>
      <xdr:rowOff>38100</xdr:rowOff>
    </xdr:from>
    <xdr:to>
      <xdr:col>7</xdr:col>
      <xdr:colOff>38111</xdr:colOff>
      <xdr:row>0</xdr:row>
      <xdr:rowOff>174763</xdr:rowOff>
    </xdr:to>
    <xdr:sp macro="" textlink="" fLocksText="0">
      <xdr:nvSpPr>
        <xdr:cNvPr id="2" name="TextBox 1">
          <a:extLst>
            <a:ext uri="{FF2B5EF4-FFF2-40B4-BE49-F238E27FC236}">
              <a16:creationId xmlns:a16="http://schemas.microsoft.com/office/drawing/2014/main" xmlns="" id="{00000000-0008-0000-1A00-000002000000}"/>
            </a:ext>
          </a:extLst>
        </xdr:cNvPr>
        <xdr:cNvSpPr txBox="1"/>
      </xdr:nvSpPr>
      <xdr:spPr>
        <a:xfrm>
          <a:off x="2971800" y="38100"/>
          <a:ext cx="192405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744854</xdr:colOff>
      <xdr:row>3</xdr:row>
      <xdr:rowOff>38100</xdr:rowOff>
    </xdr:from>
    <xdr:to>
      <xdr:col>8</xdr:col>
      <xdr:colOff>1914</xdr:colOff>
      <xdr:row>3</xdr:row>
      <xdr:rowOff>202096</xdr:rowOff>
    </xdr:to>
    <xdr:sp macro="" textlink="" fLocksText="0">
      <xdr:nvSpPr>
        <xdr:cNvPr id="3" name="TextBox 2">
          <a:extLst>
            <a:ext uri="{FF2B5EF4-FFF2-40B4-BE49-F238E27FC236}">
              <a16:creationId xmlns:a16="http://schemas.microsoft.com/office/drawing/2014/main" xmlns="" id="{00000000-0008-0000-1A00-000003000000}"/>
            </a:ext>
          </a:extLst>
        </xdr:cNvPr>
        <xdr:cNvSpPr txBox="1"/>
      </xdr:nvSpPr>
      <xdr:spPr>
        <a:xfrm>
          <a:off x="3419474" y="704850"/>
          <a:ext cx="2057401"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307975</xdr:colOff>
      <xdr:row>0</xdr:row>
      <xdr:rowOff>38100</xdr:rowOff>
    </xdr:from>
    <xdr:to>
      <xdr:col>7</xdr:col>
      <xdr:colOff>226018</xdr:colOff>
      <xdr:row>0</xdr:row>
      <xdr:rowOff>206284</xdr:rowOff>
    </xdr:to>
    <xdr:sp macro="" textlink="" fLocksText="0">
      <xdr:nvSpPr>
        <xdr:cNvPr id="4" name="TextBox 3">
          <a:extLst>
            <a:ext uri="{FF2B5EF4-FFF2-40B4-BE49-F238E27FC236}">
              <a16:creationId xmlns:a16="http://schemas.microsoft.com/office/drawing/2014/main" xmlns="" id="{00000000-0008-0000-1A00-000004000000}"/>
            </a:ext>
          </a:extLst>
        </xdr:cNvPr>
        <xdr:cNvSpPr txBox="1"/>
      </xdr:nvSpPr>
      <xdr:spPr>
        <a:xfrm>
          <a:off x="2971800" y="3810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4</xdr:col>
      <xdr:colOff>781049</xdr:colOff>
      <xdr:row>3</xdr:row>
      <xdr:rowOff>38100</xdr:rowOff>
    </xdr:from>
    <xdr:to>
      <xdr:col>7</xdr:col>
      <xdr:colOff>4338</xdr:colOff>
      <xdr:row>4</xdr:row>
      <xdr:rowOff>76200</xdr:rowOff>
    </xdr:to>
    <xdr:sp macro="" textlink="" fLocksText="0">
      <xdr:nvSpPr>
        <xdr:cNvPr id="5" name="TextBox 4">
          <a:extLst>
            <a:ext uri="{FF2B5EF4-FFF2-40B4-BE49-F238E27FC236}">
              <a16:creationId xmlns:a16="http://schemas.microsoft.com/office/drawing/2014/main" xmlns="" id="{00000000-0008-0000-1A00-000005000000}"/>
            </a:ext>
          </a:extLst>
        </xdr:cNvPr>
        <xdr:cNvSpPr txBox="1"/>
      </xdr:nvSpPr>
      <xdr:spPr>
        <a:xfrm>
          <a:off x="3419474" y="704850"/>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a:p>
          <a:r>
            <a:rPr lang="en-US"/>
            <a:t> </a:t>
          </a:r>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4</xdr:col>
      <xdr:colOff>457835</xdr:colOff>
      <xdr:row>0</xdr:row>
      <xdr:rowOff>28575</xdr:rowOff>
    </xdr:from>
    <xdr:to>
      <xdr:col>7</xdr:col>
      <xdr:colOff>3720</xdr:colOff>
      <xdr:row>0</xdr:row>
      <xdr:rowOff>174625</xdr:rowOff>
    </xdr:to>
    <xdr:sp macro="" textlink="" fLocksText="0">
      <xdr:nvSpPr>
        <xdr:cNvPr id="2" name="TextBox 1">
          <a:extLst>
            <a:ext uri="{FF2B5EF4-FFF2-40B4-BE49-F238E27FC236}">
              <a16:creationId xmlns:a16="http://schemas.microsoft.com/office/drawing/2014/main" xmlns="" id="{00000000-0008-0000-1B00-000002000000}"/>
            </a:ext>
          </a:extLst>
        </xdr:cNvPr>
        <xdr:cNvSpPr txBox="1"/>
      </xdr:nvSpPr>
      <xdr:spPr>
        <a:xfrm>
          <a:off x="2952750" y="28575"/>
          <a:ext cx="2247899"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5</xdr:col>
      <xdr:colOff>237490</xdr:colOff>
      <xdr:row>3</xdr:row>
      <xdr:rowOff>38099</xdr:rowOff>
    </xdr:from>
    <xdr:to>
      <xdr:col>7</xdr:col>
      <xdr:colOff>120647</xdr:colOff>
      <xdr:row>3</xdr:row>
      <xdr:rowOff>219074</xdr:rowOff>
    </xdr:to>
    <xdr:sp macro="" textlink="" fLocksText="0">
      <xdr:nvSpPr>
        <xdr:cNvPr id="3" name="TextBox 2">
          <a:extLst>
            <a:ext uri="{FF2B5EF4-FFF2-40B4-BE49-F238E27FC236}">
              <a16:creationId xmlns:a16="http://schemas.microsoft.com/office/drawing/2014/main" xmlns="" id="{00000000-0008-0000-1B00-000003000000}"/>
            </a:ext>
          </a:extLst>
        </xdr:cNvPr>
        <xdr:cNvSpPr txBox="1"/>
      </xdr:nvSpPr>
      <xdr:spPr>
        <a:xfrm>
          <a:off x="3990975" y="704849"/>
          <a:ext cx="1323975"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454025</xdr:colOff>
      <xdr:row>0</xdr:row>
      <xdr:rowOff>28575</xdr:rowOff>
    </xdr:from>
    <xdr:to>
      <xdr:col>6</xdr:col>
      <xdr:colOff>457793</xdr:colOff>
      <xdr:row>0</xdr:row>
      <xdr:rowOff>190530</xdr:rowOff>
    </xdr:to>
    <xdr:sp macro="" textlink="" fLocksText="0">
      <xdr:nvSpPr>
        <xdr:cNvPr id="4" name="TextBox 3">
          <a:extLst>
            <a:ext uri="{FF2B5EF4-FFF2-40B4-BE49-F238E27FC236}">
              <a16:creationId xmlns:a16="http://schemas.microsoft.com/office/drawing/2014/main" xmlns="" id="{00000000-0008-0000-1B00-000004000000}"/>
            </a:ext>
          </a:extLst>
        </xdr:cNvPr>
        <xdr:cNvSpPr txBox="1"/>
      </xdr:nvSpPr>
      <xdr:spPr>
        <a:xfrm>
          <a:off x="2952750"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250825</xdr:colOff>
      <xdr:row>3</xdr:row>
      <xdr:rowOff>38099</xdr:rowOff>
    </xdr:from>
    <xdr:to>
      <xdr:col>7</xdr:col>
      <xdr:colOff>170169</xdr:colOff>
      <xdr:row>4</xdr:row>
      <xdr:rowOff>66674</xdr:rowOff>
    </xdr:to>
    <xdr:sp macro="" textlink="" fLocksText="0">
      <xdr:nvSpPr>
        <xdr:cNvPr id="5" name="TextBox 4">
          <a:extLst>
            <a:ext uri="{FF2B5EF4-FFF2-40B4-BE49-F238E27FC236}">
              <a16:creationId xmlns:a16="http://schemas.microsoft.com/office/drawing/2014/main" xmlns="" id="{00000000-0008-0000-1B00-000005000000}"/>
            </a:ext>
          </a:extLst>
        </xdr:cNvPr>
        <xdr:cNvSpPr txBox="1"/>
      </xdr:nvSpPr>
      <xdr:spPr>
        <a:xfrm>
          <a:off x="3990975" y="704849"/>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a:p>
          <a:r>
            <a:rPr lang="en-US"/>
            <a:t> </a:t>
          </a:r>
          <a:endParaRPr lang="en-US" sz="1100"/>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4</xdr:col>
      <xdr:colOff>73025</xdr:colOff>
      <xdr:row>0</xdr:row>
      <xdr:rowOff>22225</xdr:rowOff>
    </xdr:from>
    <xdr:to>
      <xdr:col>6</xdr:col>
      <xdr:colOff>616613</xdr:colOff>
      <xdr:row>0</xdr:row>
      <xdr:rowOff>209663</xdr:rowOff>
    </xdr:to>
    <xdr:sp macro="" textlink="" fLocksText="0">
      <xdr:nvSpPr>
        <xdr:cNvPr id="2" name="TextBox 1">
          <a:extLst>
            <a:ext uri="{FF2B5EF4-FFF2-40B4-BE49-F238E27FC236}">
              <a16:creationId xmlns:a16="http://schemas.microsoft.com/office/drawing/2014/main" xmlns="" id="{00000000-0008-0000-1C00-000002000000}"/>
            </a:ext>
          </a:extLst>
        </xdr:cNvPr>
        <xdr:cNvSpPr txBox="1"/>
      </xdr:nvSpPr>
      <xdr:spPr>
        <a:xfrm>
          <a:off x="2247900" y="28575"/>
          <a:ext cx="1790699"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73025</xdr:colOff>
      <xdr:row>0</xdr:row>
      <xdr:rowOff>22225</xdr:rowOff>
    </xdr:from>
    <xdr:to>
      <xdr:col>7</xdr:col>
      <xdr:colOff>200618</xdr:colOff>
      <xdr:row>0</xdr:row>
      <xdr:rowOff>196638</xdr:rowOff>
    </xdr:to>
    <xdr:sp macro="" textlink="" fLocksText="0">
      <xdr:nvSpPr>
        <xdr:cNvPr id="3" name="TextBox 2">
          <a:extLst>
            <a:ext uri="{FF2B5EF4-FFF2-40B4-BE49-F238E27FC236}">
              <a16:creationId xmlns:a16="http://schemas.microsoft.com/office/drawing/2014/main" xmlns="" id="{00000000-0008-0000-1C00-000003000000}"/>
            </a:ext>
          </a:extLst>
        </xdr:cNvPr>
        <xdr:cNvSpPr txBox="1"/>
      </xdr:nvSpPr>
      <xdr:spPr>
        <a:xfrm>
          <a:off x="2247900"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3</xdr:col>
      <xdr:colOff>28574</xdr:colOff>
      <xdr:row>0</xdr:row>
      <xdr:rowOff>26035</xdr:rowOff>
    </xdr:from>
    <xdr:to>
      <xdr:col>6</xdr:col>
      <xdr:colOff>0</xdr:colOff>
      <xdr:row>0</xdr:row>
      <xdr:rowOff>155238</xdr:rowOff>
    </xdr:to>
    <xdr:sp macro="" textlink="" fLocksText="0">
      <xdr:nvSpPr>
        <xdr:cNvPr id="2" name="TextBox 1">
          <a:extLst>
            <a:ext uri="{FF2B5EF4-FFF2-40B4-BE49-F238E27FC236}">
              <a16:creationId xmlns:a16="http://schemas.microsoft.com/office/drawing/2014/main" xmlns="" id="{00000000-0008-0000-1D00-000002000000}"/>
            </a:ext>
          </a:extLst>
        </xdr:cNvPr>
        <xdr:cNvSpPr txBox="1"/>
      </xdr:nvSpPr>
      <xdr:spPr>
        <a:xfrm>
          <a:off x="2228849" y="28575"/>
          <a:ext cx="2533651"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5</xdr:col>
      <xdr:colOff>53976</xdr:colOff>
      <xdr:row>3</xdr:row>
      <xdr:rowOff>28576</xdr:rowOff>
    </xdr:from>
    <xdr:to>
      <xdr:col>6</xdr:col>
      <xdr:colOff>1027943</xdr:colOff>
      <xdr:row>3</xdr:row>
      <xdr:rowOff>212726</xdr:rowOff>
    </xdr:to>
    <xdr:sp macro="" textlink="" fLocksText="0">
      <xdr:nvSpPr>
        <xdr:cNvPr id="3" name="TextBox 2">
          <a:extLst>
            <a:ext uri="{FF2B5EF4-FFF2-40B4-BE49-F238E27FC236}">
              <a16:creationId xmlns:a16="http://schemas.microsoft.com/office/drawing/2014/main" xmlns="" id="{00000000-0008-0000-1D00-000003000000}"/>
            </a:ext>
          </a:extLst>
        </xdr:cNvPr>
        <xdr:cNvSpPr txBox="1"/>
      </xdr:nvSpPr>
      <xdr:spPr>
        <a:xfrm>
          <a:off x="4124326" y="657226"/>
          <a:ext cx="1647824"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47624</xdr:colOff>
      <xdr:row>0</xdr:row>
      <xdr:rowOff>22225</xdr:rowOff>
    </xdr:from>
    <xdr:to>
      <xdr:col>5</xdr:col>
      <xdr:colOff>245079</xdr:colOff>
      <xdr:row>1</xdr:row>
      <xdr:rowOff>6329</xdr:rowOff>
    </xdr:to>
    <xdr:sp macro="" textlink="" fLocksText="0">
      <xdr:nvSpPr>
        <xdr:cNvPr id="4" name="TextBox 3">
          <a:extLst>
            <a:ext uri="{FF2B5EF4-FFF2-40B4-BE49-F238E27FC236}">
              <a16:creationId xmlns:a16="http://schemas.microsoft.com/office/drawing/2014/main" xmlns="" id="{00000000-0008-0000-1D00-000004000000}"/>
            </a:ext>
          </a:extLst>
        </xdr:cNvPr>
        <xdr:cNvSpPr txBox="1"/>
      </xdr:nvSpPr>
      <xdr:spPr>
        <a:xfrm>
          <a:off x="2228849"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5</xdr:col>
      <xdr:colOff>92076</xdr:colOff>
      <xdr:row>3</xdr:row>
      <xdr:rowOff>28576</xdr:rowOff>
    </xdr:from>
    <xdr:to>
      <xdr:col>6</xdr:col>
      <xdr:colOff>782911</xdr:colOff>
      <xdr:row>4</xdr:row>
      <xdr:rowOff>76201</xdr:rowOff>
    </xdr:to>
    <xdr:sp macro="" textlink="" fLocksText="0">
      <xdr:nvSpPr>
        <xdr:cNvPr id="5" name="TextBox 4">
          <a:extLst>
            <a:ext uri="{FF2B5EF4-FFF2-40B4-BE49-F238E27FC236}">
              <a16:creationId xmlns:a16="http://schemas.microsoft.com/office/drawing/2014/main" xmlns="" id="{00000000-0008-0000-1D00-000005000000}"/>
            </a:ext>
          </a:extLst>
        </xdr:cNvPr>
        <xdr:cNvSpPr txBox="1"/>
      </xdr:nvSpPr>
      <xdr:spPr>
        <a:xfrm>
          <a:off x="4124326" y="657226"/>
          <a:ext cx="1363965" cy="276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2</xdr:col>
      <xdr:colOff>2202180</xdr:colOff>
      <xdr:row>7</xdr:row>
      <xdr:rowOff>104774</xdr:rowOff>
    </xdr:from>
    <xdr:to>
      <xdr:col>4</xdr:col>
      <xdr:colOff>684590</xdr:colOff>
      <xdr:row>8</xdr:row>
      <xdr:rowOff>130300</xdr:rowOff>
    </xdr:to>
    <xdr:sp macro="" textlink="" fLocksText="0">
      <xdr:nvSpPr>
        <xdr:cNvPr id="2" name="TextBox 1">
          <a:extLst>
            <a:ext uri="{FF2B5EF4-FFF2-40B4-BE49-F238E27FC236}">
              <a16:creationId xmlns:a16="http://schemas.microsoft.com/office/drawing/2014/main" xmlns="" id="{00000000-0008-0000-1E00-000002000000}"/>
            </a:ext>
          </a:extLst>
        </xdr:cNvPr>
        <xdr:cNvSpPr txBox="1"/>
      </xdr:nvSpPr>
      <xdr:spPr>
        <a:xfrm>
          <a:off x="3038475" y="1304924"/>
          <a:ext cx="249555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2</xdr:col>
      <xdr:colOff>2252345</xdr:colOff>
      <xdr:row>11</xdr:row>
      <xdr:rowOff>269240</xdr:rowOff>
    </xdr:from>
    <xdr:to>
      <xdr:col>4</xdr:col>
      <xdr:colOff>734755</xdr:colOff>
      <xdr:row>12</xdr:row>
      <xdr:rowOff>123832</xdr:rowOff>
    </xdr:to>
    <xdr:sp macro="" textlink="" fLocksText="0">
      <xdr:nvSpPr>
        <xdr:cNvPr id="6" name="TextBox 5">
          <a:extLst>
            <a:ext uri="{FF2B5EF4-FFF2-40B4-BE49-F238E27FC236}">
              <a16:creationId xmlns:a16="http://schemas.microsoft.com/office/drawing/2014/main" xmlns="" id="{00000000-0008-0000-1E00-000006000000}"/>
            </a:ext>
          </a:extLst>
        </xdr:cNvPr>
        <xdr:cNvSpPr txBox="1"/>
      </xdr:nvSpPr>
      <xdr:spPr>
        <a:xfrm>
          <a:off x="3086100" y="2609850"/>
          <a:ext cx="249555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2</xdr:col>
      <xdr:colOff>2079625</xdr:colOff>
      <xdr:row>0</xdr:row>
      <xdr:rowOff>28575</xdr:rowOff>
    </xdr:from>
    <xdr:to>
      <xdr:col>4</xdr:col>
      <xdr:colOff>89420</xdr:colOff>
      <xdr:row>0</xdr:row>
      <xdr:rowOff>190530</xdr:rowOff>
    </xdr:to>
    <xdr:sp macro="" textlink="" fLocksText="0">
      <xdr:nvSpPr>
        <xdr:cNvPr id="4" name="TextBox 3">
          <a:extLst>
            <a:ext uri="{FF2B5EF4-FFF2-40B4-BE49-F238E27FC236}">
              <a16:creationId xmlns:a16="http://schemas.microsoft.com/office/drawing/2014/main" xmlns="" id="{00000000-0008-0000-1E00-000004000000}"/>
            </a:ext>
          </a:extLst>
        </xdr:cNvPr>
        <xdr:cNvSpPr txBox="1"/>
      </xdr:nvSpPr>
      <xdr:spPr>
        <a:xfrm>
          <a:off x="2914650"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2</xdr:col>
      <xdr:colOff>2711450</xdr:colOff>
      <xdr:row>2</xdr:row>
      <xdr:rowOff>168275</xdr:rowOff>
    </xdr:from>
    <xdr:to>
      <xdr:col>4</xdr:col>
      <xdr:colOff>323795</xdr:colOff>
      <xdr:row>3</xdr:row>
      <xdr:rowOff>174808</xdr:rowOff>
    </xdr:to>
    <xdr:sp macro="" textlink="" fLocksText="0">
      <xdr:nvSpPr>
        <xdr:cNvPr id="5" name="TextBox 4">
          <a:extLst>
            <a:ext uri="{FF2B5EF4-FFF2-40B4-BE49-F238E27FC236}">
              <a16:creationId xmlns:a16="http://schemas.microsoft.com/office/drawing/2014/main" xmlns="" id="{00000000-0008-0000-1E00-000005000000}"/>
            </a:ext>
          </a:extLst>
        </xdr:cNvPr>
        <xdr:cNvSpPr txBox="1"/>
      </xdr:nvSpPr>
      <xdr:spPr>
        <a:xfrm>
          <a:off x="3514725" y="581025"/>
          <a:ext cx="1663046"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5</xdr:col>
      <xdr:colOff>47625</xdr:colOff>
      <xdr:row>0</xdr:row>
      <xdr:rowOff>19051</xdr:rowOff>
    </xdr:from>
    <xdr:to>
      <xdr:col>7</xdr:col>
      <xdr:colOff>770312</xdr:colOff>
      <xdr:row>0</xdr:row>
      <xdr:rowOff>171451</xdr:rowOff>
    </xdr:to>
    <xdr:sp macro="" textlink="" fLocksText="0">
      <xdr:nvSpPr>
        <xdr:cNvPr id="2" name="TextBox 1">
          <a:extLst>
            <a:ext uri="{FF2B5EF4-FFF2-40B4-BE49-F238E27FC236}">
              <a16:creationId xmlns:a16="http://schemas.microsoft.com/office/drawing/2014/main" xmlns="" id="{00000000-0008-0000-1F00-000002000000}"/>
            </a:ext>
          </a:extLst>
        </xdr:cNvPr>
        <xdr:cNvSpPr txBox="1"/>
      </xdr:nvSpPr>
      <xdr:spPr>
        <a:xfrm>
          <a:off x="3486150" y="19051"/>
          <a:ext cx="198120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5</xdr:col>
      <xdr:colOff>104775</xdr:colOff>
      <xdr:row>0</xdr:row>
      <xdr:rowOff>19051</xdr:rowOff>
    </xdr:from>
    <xdr:to>
      <xdr:col>8</xdr:col>
      <xdr:colOff>2710</xdr:colOff>
      <xdr:row>1</xdr:row>
      <xdr:rowOff>6260</xdr:rowOff>
    </xdr:to>
    <xdr:sp macro="" textlink="" fLocksText="0">
      <xdr:nvSpPr>
        <xdr:cNvPr id="3" name="TextBox 2">
          <a:extLst>
            <a:ext uri="{FF2B5EF4-FFF2-40B4-BE49-F238E27FC236}">
              <a16:creationId xmlns:a16="http://schemas.microsoft.com/office/drawing/2014/main" xmlns="" id="{00000000-0008-0000-1F00-000003000000}"/>
            </a:ext>
          </a:extLst>
        </xdr:cNvPr>
        <xdr:cNvSpPr txBox="1"/>
      </xdr:nvSpPr>
      <xdr:spPr>
        <a:xfrm>
          <a:off x="3486150" y="19051"/>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30.xml><?xml version="1.0" encoding="utf-8"?>
<xdr:wsDr xmlns:xdr="http://schemas.openxmlformats.org/drawingml/2006/spreadsheetDrawing" xmlns:a="http://schemas.openxmlformats.org/drawingml/2006/main">
  <xdr:twoCellAnchor editAs="absolute">
    <xdr:from>
      <xdr:col>3</xdr:col>
      <xdr:colOff>73025</xdr:colOff>
      <xdr:row>0</xdr:row>
      <xdr:rowOff>3175</xdr:rowOff>
    </xdr:from>
    <xdr:to>
      <xdr:col>5</xdr:col>
      <xdr:colOff>12</xdr:colOff>
      <xdr:row>0</xdr:row>
      <xdr:rowOff>154732</xdr:rowOff>
    </xdr:to>
    <xdr:sp macro="" textlink="" fLocksText="0">
      <xdr:nvSpPr>
        <xdr:cNvPr id="2" name="TextBox 1">
          <a:extLst>
            <a:ext uri="{FF2B5EF4-FFF2-40B4-BE49-F238E27FC236}">
              <a16:creationId xmlns:a16="http://schemas.microsoft.com/office/drawing/2014/main" xmlns="" id="{00000000-0008-0000-2000-000002000000}"/>
            </a:ext>
          </a:extLst>
        </xdr:cNvPr>
        <xdr:cNvSpPr txBox="1"/>
      </xdr:nvSpPr>
      <xdr:spPr>
        <a:xfrm>
          <a:off x="2981325" y="9525"/>
          <a:ext cx="264794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3</xdr:col>
      <xdr:colOff>53975</xdr:colOff>
      <xdr:row>2</xdr:row>
      <xdr:rowOff>163830</xdr:rowOff>
    </xdr:from>
    <xdr:to>
      <xdr:col>4</xdr:col>
      <xdr:colOff>1215199</xdr:colOff>
      <xdr:row>3</xdr:row>
      <xdr:rowOff>155428</xdr:rowOff>
    </xdr:to>
    <xdr:sp macro="" textlink="" fLocksText="0">
      <xdr:nvSpPr>
        <xdr:cNvPr id="3" name="TextBox 2">
          <a:extLst>
            <a:ext uri="{FF2B5EF4-FFF2-40B4-BE49-F238E27FC236}">
              <a16:creationId xmlns:a16="http://schemas.microsoft.com/office/drawing/2014/main" xmlns="" id="{00000000-0008-0000-2000-000003000000}"/>
            </a:ext>
          </a:extLst>
        </xdr:cNvPr>
        <xdr:cNvSpPr txBox="1"/>
      </xdr:nvSpPr>
      <xdr:spPr>
        <a:xfrm>
          <a:off x="2962275" y="552450"/>
          <a:ext cx="249555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3</xdr:col>
      <xdr:colOff>63500</xdr:colOff>
      <xdr:row>0</xdr:row>
      <xdr:rowOff>3175</xdr:rowOff>
    </xdr:from>
    <xdr:to>
      <xdr:col>4</xdr:col>
      <xdr:colOff>756318</xdr:colOff>
      <xdr:row>0</xdr:row>
      <xdr:rowOff>171359</xdr:rowOff>
    </xdr:to>
    <xdr:sp macro="" textlink="" fLocksText="0">
      <xdr:nvSpPr>
        <xdr:cNvPr id="4" name="TextBox 3">
          <a:extLst>
            <a:ext uri="{FF2B5EF4-FFF2-40B4-BE49-F238E27FC236}">
              <a16:creationId xmlns:a16="http://schemas.microsoft.com/office/drawing/2014/main" xmlns="" id="{00000000-0008-0000-2000-000004000000}"/>
            </a:ext>
          </a:extLst>
        </xdr:cNvPr>
        <xdr:cNvSpPr txBox="1"/>
      </xdr:nvSpPr>
      <xdr:spPr>
        <a:xfrm>
          <a:off x="2981325" y="952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3</xdr:col>
      <xdr:colOff>38100</xdr:colOff>
      <xdr:row>2</xdr:row>
      <xdr:rowOff>152400</xdr:rowOff>
    </xdr:from>
    <xdr:to>
      <xdr:col>4</xdr:col>
      <xdr:colOff>332676</xdr:colOff>
      <xdr:row>3</xdr:row>
      <xdr:rowOff>168212</xdr:rowOff>
    </xdr:to>
    <xdr:sp macro="" textlink="" fLocksText="0">
      <xdr:nvSpPr>
        <xdr:cNvPr id="5" name="TextBox 4">
          <a:extLst>
            <a:ext uri="{FF2B5EF4-FFF2-40B4-BE49-F238E27FC236}">
              <a16:creationId xmlns:a16="http://schemas.microsoft.com/office/drawing/2014/main" xmlns="" id="{00000000-0008-0000-2000-000005000000}"/>
            </a:ext>
          </a:extLst>
        </xdr:cNvPr>
        <xdr:cNvSpPr txBox="1"/>
      </xdr:nvSpPr>
      <xdr:spPr>
        <a:xfrm>
          <a:off x="2901043" y="500743"/>
          <a:ext cx="1655290" cy="189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absolute">
    <xdr:from>
      <xdr:col>3</xdr:col>
      <xdr:colOff>73025</xdr:colOff>
      <xdr:row>0</xdr:row>
      <xdr:rowOff>26035</xdr:rowOff>
    </xdr:from>
    <xdr:to>
      <xdr:col>4</xdr:col>
      <xdr:colOff>972826</xdr:colOff>
      <xdr:row>0</xdr:row>
      <xdr:rowOff>155238</xdr:rowOff>
    </xdr:to>
    <xdr:sp macro="" textlink="" fLocksText="0">
      <xdr:nvSpPr>
        <xdr:cNvPr id="2" name="TextBox 1">
          <a:extLst>
            <a:ext uri="{FF2B5EF4-FFF2-40B4-BE49-F238E27FC236}">
              <a16:creationId xmlns:a16="http://schemas.microsoft.com/office/drawing/2014/main" xmlns="" id="{00000000-0008-0000-2100-000002000000}"/>
            </a:ext>
          </a:extLst>
        </xdr:cNvPr>
        <xdr:cNvSpPr txBox="1"/>
      </xdr:nvSpPr>
      <xdr:spPr>
        <a:xfrm>
          <a:off x="3095625" y="28575"/>
          <a:ext cx="207645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53976</xdr:colOff>
      <xdr:row>4</xdr:row>
      <xdr:rowOff>9525</xdr:rowOff>
    </xdr:from>
    <xdr:to>
      <xdr:col>5</xdr:col>
      <xdr:colOff>690626</xdr:colOff>
      <xdr:row>4</xdr:row>
      <xdr:rowOff>244475</xdr:rowOff>
    </xdr:to>
    <xdr:sp macro="" textlink="" fLocksText="0">
      <xdr:nvSpPr>
        <xdr:cNvPr id="4" name="TextBox 3">
          <a:extLst>
            <a:ext uri="{FF2B5EF4-FFF2-40B4-BE49-F238E27FC236}">
              <a16:creationId xmlns:a16="http://schemas.microsoft.com/office/drawing/2014/main" xmlns="" id="{00000000-0008-0000-2100-000004000000}"/>
            </a:ext>
          </a:extLst>
        </xdr:cNvPr>
        <xdr:cNvSpPr txBox="1"/>
      </xdr:nvSpPr>
      <xdr:spPr>
        <a:xfrm>
          <a:off x="4295776" y="714375"/>
          <a:ext cx="1609724"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twoCellAnchor editAs="absolute">
    <xdr:from>
      <xdr:col>3</xdr:col>
      <xdr:colOff>73025</xdr:colOff>
      <xdr:row>0</xdr:row>
      <xdr:rowOff>22225</xdr:rowOff>
    </xdr:from>
    <xdr:to>
      <xdr:col>4</xdr:col>
      <xdr:colOff>943579</xdr:colOff>
      <xdr:row>1</xdr:row>
      <xdr:rowOff>12748</xdr:rowOff>
    </xdr:to>
    <xdr:sp macro="" textlink="" fLocksText="0">
      <xdr:nvSpPr>
        <xdr:cNvPr id="5" name="TextBox 4">
          <a:extLst>
            <a:ext uri="{FF2B5EF4-FFF2-40B4-BE49-F238E27FC236}">
              <a16:creationId xmlns:a16="http://schemas.microsoft.com/office/drawing/2014/main" xmlns="" id="{00000000-0008-0000-2100-000005000000}"/>
            </a:ext>
          </a:extLst>
        </xdr:cNvPr>
        <xdr:cNvSpPr txBox="1"/>
      </xdr:nvSpPr>
      <xdr:spPr>
        <a:xfrm>
          <a:off x="3095625"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32.xml><?xml version="1.0" encoding="utf-8"?>
<xdr:wsDr xmlns:xdr="http://schemas.openxmlformats.org/drawingml/2006/spreadsheetDrawing" xmlns:a="http://schemas.openxmlformats.org/drawingml/2006/main">
  <xdr:twoCellAnchor editAs="absolute">
    <xdr:from>
      <xdr:col>5</xdr:col>
      <xdr:colOff>38100</xdr:colOff>
      <xdr:row>0</xdr:row>
      <xdr:rowOff>28576</xdr:rowOff>
    </xdr:from>
    <xdr:to>
      <xdr:col>8</xdr:col>
      <xdr:colOff>0</xdr:colOff>
      <xdr:row>0</xdr:row>
      <xdr:rowOff>212726</xdr:rowOff>
    </xdr:to>
    <xdr:sp macro="" textlink="" fLocksText="0">
      <xdr:nvSpPr>
        <xdr:cNvPr id="2" name="TextBox 1">
          <a:extLst>
            <a:ext uri="{FF2B5EF4-FFF2-40B4-BE49-F238E27FC236}">
              <a16:creationId xmlns:a16="http://schemas.microsoft.com/office/drawing/2014/main" xmlns="" id="{00000000-0008-0000-2200-000002000000}"/>
            </a:ext>
          </a:extLst>
        </xdr:cNvPr>
        <xdr:cNvSpPr txBox="1"/>
      </xdr:nvSpPr>
      <xdr:spPr>
        <a:xfrm>
          <a:off x="2838450" y="28576"/>
          <a:ext cx="295275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6</xdr:col>
      <xdr:colOff>38100</xdr:colOff>
      <xdr:row>2</xdr:row>
      <xdr:rowOff>137795</xdr:rowOff>
    </xdr:from>
    <xdr:to>
      <xdr:col>7</xdr:col>
      <xdr:colOff>893424</xdr:colOff>
      <xdr:row>3</xdr:row>
      <xdr:rowOff>133127</xdr:rowOff>
    </xdr:to>
    <xdr:sp macro="" textlink="" fLocksText="0">
      <xdr:nvSpPr>
        <xdr:cNvPr id="3" name="TextBox 2">
          <a:extLst>
            <a:ext uri="{FF2B5EF4-FFF2-40B4-BE49-F238E27FC236}">
              <a16:creationId xmlns:a16="http://schemas.microsoft.com/office/drawing/2014/main" xmlns="" id="{00000000-0008-0000-2200-000003000000}"/>
            </a:ext>
          </a:extLst>
        </xdr:cNvPr>
        <xdr:cNvSpPr txBox="1"/>
      </xdr:nvSpPr>
      <xdr:spPr>
        <a:xfrm>
          <a:off x="3743325" y="581025"/>
          <a:ext cx="1800225"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twoCellAnchor editAs="absolute">
    <xdr:from>
      <xdr:col>5</xdr:col>
      <xdr:colOff>82550</xdr:colOff>
      <xdr:row>0</xdr:row>
      <xdr:rowOff>28576</xdr:rowOff>
    </xdr:from>
    <xdr:to>
      <xdr:col>7</xdr:col>
      <xdr:colOff>181568</xdr:colOff>
      <xdr:row>0</xdr:row>
      <xdr:rowOff>196760</xdr:rowOff>
    </xdr:to>
    <xdr:sp macro="" textlink="" fLocksText="0">
      <xdr:nvSpPr>
        <xdr:cNvPr id="4" name="TextBox 3">
          <a:extLst>
            <a:ext uri="{FF2B5EF4-FFF2-40B4-BE49-F238E27FC236}">
              <a16:creationId xmlns:a16="http://schemas.microsoft.com/office/drawing/2014/main" xmlns="" id="{00000000-0008-0000-2200-000004000000}"/>
            </a:ext>
          </a:extLst>
        </xdr:cNvPr>
        <xdr:cNvSpPr txBox="1"/>
      </xdr:nvSpPr>
      <xdr:spPr>
        <a:xfrm>
          <a:off x="2838450" y="28576"/>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33.xml><?xml version="1.0" encoding="utf-8"?>
<xdr:wsDr xmlns:xdr="http://schemas.openxmlformats.org/drawingml/2006/spreadsheetDrawing" xmlns:a="http://schemas.openxmlformats.org/drawingml/2006/main">
  <xdr:twoCellAnchor editAs="absolute">
    <xdr:from>
      <xdr:col>3</xdr:col>
      <xdr:colOff>34925</xdr:colOff>
      <xdr:row>0</xdr:row>
      <xdr:rowOff>3175</xdr:rowOff>
    </xdr:from>
    <xdr:to>
      <xdr:col>6</xdr:col>
      <xdr:colOff>15875</xdr:colOff>
      <xdr:row>0</xdr:row>
      <xdr:rowOff>154732</xdr:rowOff>
    </xdr:to>
    <xdr:sp macro="" textlink="" fLocksText="0">
      <xdr:nvSpPr>
        <xdr:cNvPr id="4" name="TextBox 3">
          <a:extLst>
            <a:ext uri="{FF2B5EF4-FFF2-40B4-BE49-F238E27FC236}">
              <a16:creationId xmlns:a16="http://schemas.microsoft.com/office/drawing/2014/main" xmlns="" id="{00000000-0008-0000-2300-000004000000}"/>
            </a:ext>
          </a:extLst>
        </xdr:cNvPr>
        <xdr:cNvSpPr txBox="1"/>
      </xdr:nvSpPr>
      <xdr:spPr>
        <a:xfrm>
          <a:off x="2924175" y="9525"/>
          <a:ext cx="2781300"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47625</xdr:colOff>
      <xdr:row>3</xdr:row>
      <xdr:rowOff>9525</xdr:rowOff>
    </xdr:from>
    <xdr:to>
      <xdr:col>6</xdr:col>
      <xdr:colOff>2863</xdr:colOff>
      <xdr:row>3</xdr:row>
      <xdr:rowOff>209550</xdr:rowOff>
    </xdr:to>
    <xdr:sp macro="" textlink="" fLocksText="0">
      <xdr:nvSpPr>
        <xdr:cNvPr id="5" name="TextBox 4">
          <a:extLst>
            <a:ext uri="{FF2B5EF4-FFF2-40B4-BE49-F238E27FC236}">
              <a16:creationId xmlns:a16="http://schemas.microsoft.com/office/drawing/2014/main" xmlns="" id="{00000000-0008-0000-2300-000005000000}"/>
            </a:ext>
          </a:extLst>
        </xdr:cNvPr>
        <xdr:cNvSpPr txBox="1"/>
      </xdr:nvSpPr>
      <xdr:spPr>
        <a:xfrm>
          <a:off x="3933825" y="666750"/>
          <a:ext cx="1838325"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twoCellAnchor editAs="absolute">
    <xdr:from>
      <xdr:col>3</xdr:col>
      <xdr:colOff>19050</xdr:colOff>
      <xdr:row>0</xdr:row>
      <xdr:rowOff>3175</xdr:rowOff>
    </xdr:from>
    <xdr:to>
      <xdr:col>5</xdr:col>
      <xdr:colOff>245118</xdr:colOff>
      <xdr:row>0</xdr:row>
      <xdr:rowOff>171359</xdr:rowOff>
    </xdr:to>
    <xdr:sp macro="" textlink="" fLocksText="0">
      <xdr:nvSpPr>
        <xdr:cNvPr id="6" name="TextBox 5">
          <a:extLst>
            <a:ext uri="{FF2B5EF4-FFF2-40B4-BE49-F238E27FC236}">
              <a16:creationId xmlns:a16="http://schemas.microsoft.com/office/drawing/2014/main" xmlns="" id="{00000000-0008-0000-2300-000006000000}"/>
            </a:ext>
          </a:extLst>
        </xdr:cNvPr>
        <xdr:cNvSpPr txBox="1"/>
      </xdr:nvSpPr>
      <xdr:spPr>
        <a:xfrm>
          <a:off x="2924175" y="952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34.xml><?xml version="1.0" encoding="utf-8"?>
<xdr:wsDr xmlns:xdr="http://schemas.openxmlformats.org/drawingml/2006/spreadsheetDrawing" xmlns:a="http://schemas.openxmlformats.org/drawingml/2006/main">
  <xdr:twoCellAnchor editAs="absolute">
    <xdr:from>
      <xdr:col>2</xdr:col>
      <xdr:colOff>332741</xdr:colOff>
      <xdr:row>10</xdr:row>
      <xdr:rowOff>152401</xdr:rowOff>
    </xdr:from>
    <xdr:to>
      <xdr:col>2</xdr:col>
      <xdr:colOff>1005482</xdr:colOff>
      <xdr:row>10</xdr:row>
      <xdr:rowOff>323851</xdr:rowOff>
    </xdr:to>
    <xdr:sp macro="" textlink="" fLocksText="0">
      <xdr:nvSpPr>
        <xdr:cNvPr id="2" name="TextBox 1">
          <a:extLst>
            <a:ext uri="{FF2B5EF4-FFF2-40B4-BE49-F238E27FC236}">
              <a16:creationId xmlns:a16="http://schemas.microsoft.com/office/drawing/2014/main" xmlns="" id="{00000000-0008-0000-24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57150</xdr:colOff>
      <xdr:row>0</xdr:row>
      <xdr:rowOff>28575</xdr:rowOff>
    </xdr:from>
    <xdr:to>
      <xdr:col>5</xdr:col>
      <xdr:colOff>12</xdr:colOff>
      <xdr:row>0</xdr:row>
      <xdr:rowOff>193675</xdr:rowOff>
    </xdr:to>
    <xdr:sp macro="" textlink="" fLocksText="0">
      <xdr:nvSpPr>
        <xdr:cNvPr id="3" name="TextBox 2">
          <a:extLst>
            <a:ext uri="{FF2B5EF4-FFF2-40B4-BE49-F238E27FC236}">
              <a16:creationId xmlns:a16="http://schemas.microsoft.com/office/drawing/2014/main" xmlns="" id="{00000000-0008-0000-2400-000003000000}"/>
            </a:ext>
          </a:extLst>
        </xdr:cNvPr>
        <xdr:cNvSpPr txBox="1"/>
      </xdr:nvSpPr>
      <xdr:spPr>
        <a:xfrm>
          <a:off x="3419475" y="28575"/>
          <a:ext cx="2476500"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1012190</xdr:colOff>
      <xdr:row>3</xdr:row>
      <xdr:rowOff>15875</xdr:rowOff>
    </xdr:from>
    <xdr:to>
      <xdr:col>5</xdr:col>
      <xdr:colOff>19272</xdr:colOff>
      <xdr:row>3</xdr:row>
      <xdr:rowOff>190609</xdr:rowOff>
    </xdr:to>
    <xdr:sp macro="" textlink="" fLocksText="0">
      <xdr:nvSpPr>
        <xdr:cNvPr id="4" name="TextBox 3">
          <a:extLst>
            <a:ext uri="{FF2B5EF4-FFF2-40B4-BE49-F238E27FC236}">
              <a16:creationId xmlns:a16="http://schemas.microsoft.com/office/drawing/2014/main" xmlns="" id="{00000000-0008-0000-2400-000004000000}"/>
            </a:ext>
          </a:extLst>
        </xdr:cNvPr>
        <xdr:cNvSpPr txBox="1"/>
      </xdr:nvSpPr>
      <xdr:spPr>
        <a:xfrm>
          <a:off x="4333875" y="600075"/>
          <a:ext cx="1590676"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28575</xdr:colOff>
      <xdr:row>0</xdr:row>
      <xdr:rowOff>28575</xdr:rowOff>
    </xdr:from>
    <xdr:to>
      <xdr:col>3</xdr:col>
      <xdr:colOff>2166119</xdr:colOff>
      <xdr:row>0</xdr:row>
      <xdr:rowOff>196759</xdr:rowOff>
    </xdr:to>
    <xdr:sp macro="" textlink="" fLocksText="0">
      <xdr:nvSpPr>
        <xdr:cNvPr id="5" name="TextBox 4">
          <a:extLst>
            <a:ext uri="{FF2B5EF4-FFF2-40B4-BE49-F238E27FC236}">
              <a16:creationId xmlns:a16="http://schemas.microsoft.com/office/drawing/2014/main" xmlns="" id="{00000000-0008-0000-2400-000005000000}"/>
            </a:ext>
          </a:extLst>
        </xdr:cNvPr>
        <xdr:cNvSpPr txBox="1"/>
      </xdr:nvSpPr>
      <xdr:spPr>
        <a:xfrm>
          <a:off x="3419475" y="285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3</xdr:col>
      <xdr:colOff>987425</xdr:colOff>
      <xdr:row>3</xdr:row>
      <xdr:rowOff>15875</xdr:rowOff>
    </xdr:from>
    <xdr:to>
      <xdr:col>5</xdr:col>
      <xdr:colOff>206345</xdr:colOff>
      <xdr:row>4</xdr:row>
      <xdr:rowOff>33</xdr:rowOff>
    </xdr:to>
    <xdr:sp macro="" textlink="" fLocksText="0">
      <xdr:nvSpPr>
        <xdr:cNvPr id="6" name="TextBox 5">
          <a:extLst>
            <a:ext uri="{FF2B5EF4-FFF2-40B4-BE49-F238E27FC236}">
              <a16:creationId xmlns:a16="http://schemas.microsoft.com/office/drawing/2014/main" xmlns="" id="{00000000-0008-0000-2400-000006000000}"/>
            </a:ext>
          </a:extLst>
        </xdr:cNvPr>
        <xdr:cNvSpPr txBox="1"/>
      </xdr:nvSpPr>
      <xdr:spPr>
        <a:xfrm>
          <a:off x="4333875" y="600075"/>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absolute">
    <xdr:from>
      <xdr:col>3</xdr:col>
      <xdr:colOff>57150</xdr:colOff>
      <xdr:row>0</xdr:row>
      <xdr:rowOff>11430</xdr:rowOff>
    </xdr:from>
    <xdr:to>
      <xdr:col>5</xdr:col>
      <xdr:colOff>747284</xdr:colOff>
      <xdr:row>0</xdr:row>
      <xdr:rowOff>190673</xdr:rowOff>
    </xdr:to>
    <xdr:sp macro="" textlink="" fLocksText="0">
      <xdr:nvSpPr>
        <xdr:cNvPr id="2" name="TextBox 1">
          <a:extLst>
            <a:ext uri="{FF2B5EF4-FFF2-40B4-BE49-F238E27FC236}">
              <a16:creationId xmlns:a16="http://schemas.microsoft.com/office/drawing/2014/main" xmlns="" id="{00000000-0008-0000-2500-000002000000}"/>
            </a:ext>
          </a:extLst>
        </xdr:cNvPr>
        <xdr:cNvSpPr txBox="1"/>
      </xdr:nvSpPr>
      <xdr:spPr>
        <a:xfrm>
          <a:off x="3114675" y="19050"/>
          <a:ext cx="2428875"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38101</xdr:colOff>
      <xdr:row>4</xdr:row>
      <xdr:rowOff>19050</xdr:rowOff>
    </xdr:from>
    <xdr:to>
      <xdr:col>5</xdr:col>
      <xdr:colOff>905338</xdr:colOff>
      <xdr:row>5</xdr:row>
      <xdr:rowOff>9525</xdr:rowOff>
    </xdr:to>
    <xdr:sp macro="" textlink="" fLocksText="0">
      <xdr:nvSpPr>
        <xdr:cNvPr id="3" name="TextBox 2">
          <a:extLst>
            <a:ext uri="{FF2B5EF4-FFF2-40B4-BE49-F238E27FC236}">
              <a16:creationId xmlns:a16="http://schemas.microsoft.com/office/drawing/2014/main" xmlns="" id="{00000000-0008-0000-2500-000003000000}"/>
            </a:ext>
          </a:extLst>
        </xdr:cNvPr>
        <xdr:cNvSpPr txBox="1"/>
      </xdr:nvSpPr>
      <xdr:spPr>
        <a:xfrm>
          <a:off x="3819526" y="800100"/>
          <a:ext cx="192405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38100</xdr:colOff>
      <xdr:row>0</xdr:row>
      <xdr:rowOff>19050</xdr:rowOff>
    </xdr:from>
    <xdr:to>
      <xdr:col>5</xdr:col>
      <xdr:colOff>239752</xdr:colOff>
      <xdr:row>0</xdr:row>
      <xdr:rowOff>187234</xdr:rowOff>
    </xdr:to>
    <xdr:sp macro="" textlink="" fLocksText="0">
      <xdr:nvSpPr>
        <xdr:cNvPr id="4" name="TextBox 3">
          <a:extLst>
            <a:ext uri="{FF2B5EF4-FFF2-40B4-BE49-F238E27FC236}">
              <a16:creationId xmlns:a16="http://schemas.microsoft.com/office/drawing/2014/main" xmlns="" id="{00000000-0008-0000-2500-000004000000}"/>
            </a:ext>
          </a:extLst>
        </xdr:cNvPr>
        <xdr:cNvSpPr txBox="1"/>
      </xdr:nvSpPr>
      <xdr:spPr>
        <a:xfrm>
          <a:off x="3114675" y="1905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4</xdr:col>
      <xdr:colOff>15876</xdr:colOff>
      <xdr:row>4</xdr:row>
      <xdr:rowOff>19050</xdr:rowOff>
    </xdr:from>
    <xdr:to>
      <xdr:col>5</xdr:col>
      <xdr:colOff>766302</xdr:colOff>
      <xdr:row>4</xdr:row>
      <xdr:rowOff>225527</xdr:rowOff>
    </xdr:to>
    <xdr:sp macro="" textlink="" fLocksText="0">
      <xdr:nvSpPr>
        <xdr:cNvPr id="5" name="TextBox 4">
          <a:extLst>
            <a:ext uri="{FF2B5EF4-FFF2-40B4-BE49-F238E27FC236}">
              <a16:creationId xmlns:a16="http://schemas.microsoft.com/office/drawing/2014/main" xmlns="" id="{00000000-0008-0000-2500-000005000000}"/>
            </a:ext>
          </a:extLst>
        </xdr:cNvPr>
        <xdr:cNvSpPr txBox="1"/>
      </xdr:nvSpPr>
      <xdr:spPr>
        <a:xfrm>
          <a:off x="3819526" y="800100"/>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absolute">
    <xdr:from>
      <xdr:col>2</xdr:col>
      <xdr:colOff>2131696</xdr:colOff>
      <xdr:row>0</xdr:row>
      <xdr:rowOff>3175</xdr:rowOff>
    </xdr:from>
    <xdr:to>
      <xdr:col>3</xdr:col>
      <xdr:colOff>1596492</xdr:colOff>
      <xdr:row>0</xdr:row>
      <xdr:rowOff>154731</xdr:rowOff>
    </xdr:to>
    <xdr:sp macro="" textlink="" fLocksText="0">
      <xdr:nvSpPr>
        <xdr:cNvPr id="2" name="TextBox 1">
          <a:extLst>
            <a:ext uri="{FF2B5EF4-FFF2-40B4-BE49-F238E27FC236}">
              <a16:creationId xmlns:a16="http://schemas.microsoft.com/office/drawing/2014/main" xmlns="" id="{00000000-0008-0000-2600-000002000000}"/>
            </a:ext>
          </a:extLst>
        </xdr:cNvPr>
        <xdr:cNvSpPr txBox="1"/>
      </xdr:nvSpPr>
      <xdr:spPr>
        <a:xfrm>
          <a:off x="2714626" y="9525"/>
          <a:ext cx="1885949" cy="1619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139700</xdr:colOff>
      <xdr:row>4</xdr:row>
      <xdr:rowOff>28575</xdr:rowOff>
    </xdr:from>
    <xdr:to>
      <xdr:col>4</xdr:col>
      <xdr:colOff>38095</xdr:colOff>
      <xdr:row>4</xdr:row>
      <xdr:rowOff>209551</xdr:rowOff>
    </xdr:to>
    <xdr:sp macro="" textlink="" fLocksText="0">
      <xdr:nvSpPr>
        <xdr:cNvPr id="3" name="TextBox 2">
          <a:extLst>
            <a:ext uri="{FF2B5EF4-FFF2-40B4-BE49-F238E27FC236}">
              <a16:creationId xmlns:a16="http://schemas.microsoft.com/office/drawing/2014/main" xmlns="" id="{00000000-0008-0000-2600-000003000000}"/>
            </a:ext>
          </a:extLst>
        </xdr:cNvPr>
        <xdr:cNvSpPr txBox="1"/>
      </xdr:nvSpPr>
      <xdr:spPr>
        <a:xfrm>
          <a:off x="3209925" y="790575"/>
          <a:ext cx="1828800" cy="1809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2</xdr:col>
      <xdr:colOff>2133601</xdr:colOff>
      <xdr:row>0</xdr:row>
      <xdr:rowOff>3175</xdr:rowOff>
    </xdr:from>
    <xdr:to>
      <xdr:col>3</xdr:col>
      <xdr:colOff>1762709</xdr:colOff>
      <xdr:row>0</xdr:row>
      <xdr:rowOff>171359</xdr:rowOff>
    </xdr:to>
    <xdr:sp macro="" textlink="" fLocksText="0">
      <xdr:nvSpPr>
        <xdr:cNvPr id="4" name="TextBox 3">
          <a:extLst>
            <a:ext uri="{FF2B5EF4-FFF2-40B4-BE49-F238E27FC236}">
              <a16:creationId xmlns:a16="http://schemas.microsoft.com/office/drawing/2014/main" xmlns="" id="{00000000-0008-0000-2600-000004000000}"/>
            </a:ext>
          </a:extLst>
        </xdr:cNvPr>
        <xdr:cNvSpPr txBox="1"/>
      </xdr:nvSpPr>
      <xdr:spPr>
        <a:xfrm>
          <a:off x="2714626" y="952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3</xdr:col>
      <xdr:colOff>139700</xdr:colOff>
      <xdr:row>4</xdr:row>
      <xdr:rowOff>28575</xdr:rowOff>
    </xdr:from>
    <xdr:to>
      <xdr:col>4</xdr:col>
      <xdr:colOff>38095</xdr:colOff>
      <xdr:row>4</xdr:row>
      <xdr:rowOff>228600</xdr:rowOff>
    </xdr:to>
    <xdr:sp macro="" textlink="" fLocksText="0">
      <xdr:nvSpPr>
        <xdr:cNvPr id="5" name="TextBox 4">
          <a:extLst>
            <a:ext uri="{FF2B5EF4-FFF2-40B4-BE49-F238E27FC236}">
              <a16:creationId xmlns:a16="http://schemas.microsoft.com/office/drawing/2014/main" xmlns="" id="{00000000-0008-0000-2600-000005000000}"/>
            </a:ext>
          </a:extLst>
        </xdr:cNvPr>
        <xdr:cNvSpPr txBox="1"/>
      </xdr:nvSpPr>
      <xdr:spPr>
        <a:xfrm>
          <a:off x="3209925" y="790575"/>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absolute">
    <xdr:from>
      <xdr:col>3</xdr:col>
      <xdr:colOff>1121410</xdr:colOff>
      <xdr:row>2</xdr:row>
      <xdr:rowOff>154941</xdr:rowOff>
    </xdr:from>
    <xdr:to>
      <xdr:col>4</xdr:col>
      <xdr:colOff>700445</xdr:colOff>
      <xdr:row>3</xdr:row>
      <xdr:rowOff>152711</xdr:rowOff>
    </xdr:to>
    <xdr:sp macro="" textlink="" fLocksText="0">
      <xdr:nvSpPr>
        <xdr:cNvPr id="3" name="TextBox 2">
          <a:extLst>
            <a:ext uri="{FF2B5EF4-FFF2-40B4-BE49-F238E27FC236}">
              <a16:creationId xmlns:a16="http://schemas.microsoft.com/office/drawing/2014/main" xmlns="" id="{00000000-0008-0000-2700-000003000000}"/>
            </a:ext>
          </a:extLst>
        </xdr:cNvPr>
        <xdr:cNvSpPr txBox="1"/>
      </xdr:nvSpPr>
      <xdr:spPr>
        <a:xfrm>
          <a:off x="4038600" y="552451"/>
          <a:ext cx="981075"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oneCellAnchor>
    <xdr:from>
      <xdr:col>2</xdr:col>
      <xdr:colOff>2037716</xdr:colOff>
      <xdr:row>0</xdr:row>
      <xdr:rowOff>0</xdr:rowOff>
    </xdr:from>
    <xdr:ext cx="1667980" cy="192341"/>
    <xdr:sp macro="" textlink="">
      <xdr:nvSpPr>
        <xdr:cNvPr id="4" name="TextBox 3">
          <a:extLst>
            <a:ext uri="{FF2B5EF4-FFF2-40B4-BE49-F238E27FC236}">
              <a16:creationId xmlns:a16="http://schemas.microsoft.com/office/drawing/2014/main" xmlns="" id="{00000000-0008-0000-2700-000004000000}"/>
            </a:ext>
          </a:extLst>
        </xdr:cNvPr>
        <xdr:cNvSpPr txBox="1"/>
      </xdr:nvSpPr>
      <xdr:spPr>
        <a:xfrm>
          <a:off x="2847976" y="0"/>
          <a:ext cx="1781174"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twoCellAnchor editAs="absolute">
    <xdr:from>
      <xdr:col>2</xdr:col>
      <xdr:colOff>2057401</xdr:colOff>
      <xdr:row>0</xdr:row>
      <xdr:rowOff>0</xdr:rowOff>
    </xdr:from>
    <xdr:to>
      <xdr:col>4</xdr:col>
      <xdr:colOff>572025</xdr:colOff>
      <xdr:row>0</xdr:row>
      <xdr:rowOff>155726</xdr:rowOff>
    </xdr:to>
    <xdr:sp macro="" textlink="" fLocksText="0">
      <xdr:nvSpPr>
        <xdr:cNvPr id="5" name="TextBox 4">
          <a:extLst>
            <a:ext uri="{FF2B5EF4-FFF2-40B4-BE49-F238E27FC236}">
              <a16:creationId xmlns:a16="http://schemas.microsoft.com/office/drawing/2014/main" xmlns="" id="{00000000-0008-0000-2700-000005000000}"/>
            </a:ext>
          </a:extLst>
        </xdr:cNvPr>
        <xdr:cNvSpPr txBox="1"/>
      </xdr:nvSpPr>
      <xdr:spPr>
        <a:xfrm>
          <a:off x="2847976" y="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3</xdr:col>
      <xdr:colOff>1117600</xdr:colOff>
      <xdr:row>2</xdr:row>
      <xdr:rowOff>158751</xdr:rowOff>
    </xdr:from>
    <xdr:to>
      <xdr:col>4</xdr:col>
      <xdr:colOff>1600249</xdr:colOff>
      <xdr:row>3</xdr:row>
      <xdr:rowOff>174687</xdr:rowOff>
    </xdr:to>
    <xdr:sp macro="" textlink="" fLocksText="0">
      <xdr:nvSpPr>
        <xdr:cNvPr id="6" name="TextBox 5">
          <a:extLst>
            <a:ext uri="{FF2B5EF4-FFF2-40B4-BE49-F238E27FC236}">
              <a16:creationId xmlns:a16="http://schemas.microsoft.com/office/drawing/2014/main" xmlns="" id="{00000000-0008-0000-2700-000006000000}"/>
            </a:ext>
          </a:extLst>
        </xdr:cNvPr>
        <xdr:cNvSpPr txBox="1"/>
      </xdr:nvSpPr>
      <xdr:spPr>
        <a:xfrm>
          <a:off x="4038600" y="552451"/>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absolute">
    <xdr:from>
      <xdr:col>5</xdr:col>
      <xdr:colOff>38100</xdr:colOff>
      <xdr:row>0</xdr:row>
      <xdr:rowOff>38100</xdr:rowOff>
    </xdr:from>
    <xdr:to>
      <xdr:col>8</xdr:col>
      <xdr:colOff>624127</xdr:colOff>
      <xdr:row>0</xdr:row>
      <xdr:rowOff>247650</xdr:rowOff>
    </xdr:to>
    <xdr:sp macro="" textlink="" fLocksText="0">
      <xdr:nvSpPr>
        <xdr:cNvPr id="2" name="TextBox 1">
          <a:extLst>
            <a:ext uri="{FF2B5EF4-FFF2-40B4-BE49-F238E27FC236}">
              <a16:creationId xmlns:a16="http://schemas.microsoft.com/office/drawing/2014/main" xmlns="" id="{00000000-0008-0000-2800-000002000000}"/>
            </a:ext>
          </a:extLst>
        </xdr:cNvPr>
        <xdr:cNvSpPr txBox="1"/>
      </xdr:nvSpPr>
      <xdr:spPr>
        <a:xfrm>
          <a:off x="2828925" y="38100"/>
          <a:ext cx="247650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5</xdr:col>
      <xdr:colOff>38100</xdr:colOff>
      <xdr:row>0</xdr:row>
      <xdr:rowOff>38100</xdr:rowOff>
    </xdr:from>
    <xdr:to>
      <xdr:col>8</xdr:col>
      <xdr:colOff>178410</xdr:colOff>
      <xdr:row>0</xdr:row>
      <xdr:rowOff>206284</xdr:rowOff>
    </xdr:to>
    <xdr:sp macro="" textlink="" fLocksText="0">
      <xdr:nvSpPr>
        <xdr:cNvPr id="3" name="TextBox 2">
          <a:extLst>
            <a:ext uri="{FF2B5EF4-FFF2-40B4-BE49-F238E27FC236}">
              <a16:creationId xmlns:a16="http://schemas.microsoft.com/office/drawing/2014/main" xmlns="" id="{00000000-0008-0000-2800-000003000000}"/>
            </a:ext>
          </a:extLst>
        </xdr:cNvPr>
        <xdr:cNvSpPr txBox="1"/>
      </xdr:nvSpPr>
      <xdr:spPr>
        <a:xfrm>
          <a:off x="2828925" y="3810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39.xml><?xml version="1.0" encoding="utf-8"?>
<xdr:wsDr xmlns:xdr="http://schemas.openxmlformats.org/drawingml/2006/spreadsheetDrawing" xmlns:a="http://schemas.openxmlformats.org/drawingml/2006/main">
  <xdr:twoCellAnchor editAs="absolute">
    <xdr:from>
      <xdr:col>4</xdr:col>
      <xdr:colOff>424180</xdr:colOff>
      <xdr:row>8</xdr:row>
      <xdr:rowOff>171450</xdr:rowOff>
    </xdr:from>
    <xdr:to>
      <xdr:col>8</xdr:col>
      <xdr:colOff>351806</xdr:colOff>
      <xdr:row>9</xdr:row>
      <xdr:rowOff>152400</xdr:rowOff>
    </xdr:to>
    <xdr:sp macro="" textlink="" fLocksText="0">
      <xdr:nvSpPr>
        <xdr:cNvPr id="2" name="TextBox 1">
          <a:extLst>
            <a:ext uri="{FF2B5EF4-FFF2-40B4-BE49-F238E27FC236}">
              <a16:creationId xmlns:a16="http://schemas.microsoft.com/office/drawing/2014/main" xmlns="" id="{00000000-0008-0000-2900-000002000000}"/>
            </a:ext>
          </a:extLst>
        </xdr:cNvPr>
        <xdr:cNvSpPr txBox="1"/>
      </xdr:nvSpPr>
      <xdr:spPr>
        <a:xfrm>
          <a:off x="4200525" y="1695450"/>
          <a:ext cx="2590800"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28574</xdr:colOff>
      <xdr:row>3</xdr:row>
      <xdr:rowOff>3175</xdr:rowOff>
    </xdr:from>
    <xdr:to>
      <xdr:col>8</xdr:col>
      <xdr:colOff>128292</xdr:colOff>
      <xdr:row>3</xdr:row>
      <xdr:rowOff>174625</xdr:rowOff>
    </xdr:to>
    <xdr:sp macro="" textlink="" fLocksText="0">
      <xdr:nvSpPr>
        <xdr:cNvPr id="3" name="TextBox 2">
          <a:extLst>
            <a:ext uri="{FF2B5EF4-FFF2-40B4-BE49-F238E27FC236}">
              <a16:creationId xmlns:a16="http://schemas.microsoft.com/office/drawing/2014/main" xmlns="" id="{00000000-0008-0000-2900-000003000000}"/>
            </a:ext>
          </a:extLst>
        </xdr:cNvPr>
        <xdr:cNvSpPr txBox="1"/>
      </xdr:nvSpPr>
      <xdr:spPr>
        <a:xfrm>
          <a:off x="3809999" y="581025"/>
          <a:ext cx="2771775"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3</xdr:col>
      <xdr:colOff>899796</xdr:colOff>
      <xdr:row>26</xdr:row>
      <xdr:rowOff>121918</xdr:rowOff>
    </xdr:from>
    <xdr:to>
      <xdr:col>3</xdr:col>
      <xdr:colOff>1311254</xdr:colOff>
      <xdr:row>28</xdr:row>
      <xdr:rowOff>19328</xdr:rowOff>
    </xdr:to>
    <xdr:sp macro="" textlink="" fLocksText="0">
      <xdr:nvSpPr>
        <xdr:cNvPr id="4" name="TextBox 3">
          <a:extLst>
            <a:ext uri="{FF2B5EF4-FFF2-40B4-BE49-F238E27FC236}">
              <a16:creationId xmlns:a16="http://schemas.microsoft.com/office/drawing/2014/main" xmlns="" id="{00000000-0008-0000-29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twoCellAnchor editAs="absolute">
    <xdr:from>
      <xdr:col>3</xdr:col>
      <xdr:colOff>890270</xdr:colOff>
      <xdr:row>28</xdr:row>
      <xdr:rowOff>104775</xdr:rowOff>
    </xdr:from>
    <xdr:to>
      <xdr:col>3</xdr:col>
      <xdr:colOff>1294195</xdr:colOff>
      <xdr:row>29</xdr:row>
      <xdr:rowOff>149340</xdr:rowOff>
    </xdr:to>
    <xdr:sp macro="" textlink="" fLocksText="0">
      <xdr:nvSpPr>
        <xdr:cNvPr id="5" name="TextBox 4">
          <a:extLst>
            <a:ext uri="{FF2B5EF4-FFF2-40B4-BE49-F238E27FC236}">
              <a16:creationId xmlns:a16="http://schemas.microsoft.com/office/drawing/2014/main" xmlns="" id="{00000000-0008-0000-2900-000005000000}"/>
            </a:ext>
          </a:extLst>
        </xdr:cNvPr>
        <xdr:cNvSpPr txBox="1"/>
      </xdr:nvSpPr>
      <xdr:spPr>
        <a:xfrm>
          <a:off x="3200400" y="6019800"/>
          <a:ext cx="381000" cy="2000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twoCellAnchor editAs="absolute">
    <xdr:from>
      <xdr:col>3</xdr:col>
      <xdr:colOff>852170</xdr:colOff>
      <xdr:row>30</xdr:row>
      <xdr:rowOff>110490</xdr:rowOff>
    </xdr:from>
    <xdr:to>
      <xdr:col>3</xdr:col>
      <xdr:colOff>1254209</xdr:colOff>
      <xdr:row>31</xdr:row>
      <xdr:rowOff>149757</xdr:rowOff>
    </xdr:to>
    <xdr:sp macro="" textlink="" fLocksText="0">
      <xdr:nvSpPr>
        <xdr:cNvPr id="6" name="TextBox 5">
          <a:extLst>
            <a:ext uri="{FF2B5EF4-FFF2-40B4-BE49-F238E27FC236}">
              <a16:creationId xmlns:a16="http://schemas.microsoft.com/office/drawing/2014/main" xmlns="" id="{00000000-0008-0000-2900-000006000000}"/>
            </a:ext>
          </a:extLst>
        </xdr:cNvPr>
        <xdr:cNvSpPr txBox="1"/>
      </xdr:nvSpPr>
      <xdr:spPr>
        <a:xfrm>
          <a:off x="3152775" y="6353175"/>
          <a:ext cx="381000" cy="190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twoCellAnchor editAs="absolute">
    <xdr:from>
      <xdr:col>3</xdr:col>
      <xdr:colOff>899795</xdr:colOff>
      <xdr:row>32</xdr:row>
      <xdr:rowOff>120015</xdr:rowOff>
    </xdr:from>
    <xdr:to>
      <xdr:col>3</xdr:col>
      <xdr:colOff>1311253</xdr:colOff>
      <xdr:row>33</xdr:row>
      <xdr:rowOff>150070</xdr:rowOff>
    </xdr:to>
    <xdr:sp macro="" textlink="" fLocksText="0">
      <xdr:nvSpPr>
        <xdr:cNvPr id="7" name="TextBox 6">
          <a:extLst>
            <a:ext uri="{FF2B5EF4-FFF2-40B4-BE49-F238E27FC236}">
              <a16:creationId xmlns:a16="http://schemas.microsoft.com/office/drawing/2014/main" xmlns="" id="{00000000-0008-0000-2900-000007000000}"/>
            </a:ext>
          </a:extLst>
        </xdr:cNvPr>
        <xdr:cNvSpPr txBox="1"/>
      </xdr:nvSpPr>
      <xdr:spPr>
        <a:xfrm>
          <a:off x="3209925" y="6686550"/>
          <a:ext cx="381000" cy="1809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twoCellAnchor editAs="absolute">
    <xdr:from>
      <xdr:col>3</xdr:col>
      <xdr:colOff>890270</xdr:colOff>
      <xdr:row>34</xdr:row>
      <xdr:rowOff>133350</xdr:rowOff>
    </xdr:from>
    <xdr:to>
      <xdr:col>3</xdr:col>
      <xdr:colOff>1294195</xdr:colOff>
      <xdr:row>36</xdr:row>
      <xdr:rowOff>1</xdr:rowOff>
    </xdr:to>
    <xdr:sp macro="" textlink="" fLocksText="0">
      <xdr:nvSpPr>
        <xdr:cNvPr id="8" name="TextBox 7">
          <a:extLst>
            <a:ext uri="{FF2B5EF4-FFF2-40B4-BE49-F238E27FC236}">
              <a16:creationId xmlns:a16="http://schemas.microsoft.com/office/drawing/2014/main" xmlns="" id="{00000000-0008-0000-2900-000008000000}"/>
            </a:ext>
          </a:extLst>
        </xdr:cNvPr>
        <xdr:cNvSpPr txBox="1"/>
      </xdr:nvSpPr>
      <xdr:spPr>
        <a:xfrm>
          <a:off x="3200400" y="7019925"/>
          <a:ext cx="381000" cy="190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twoCellAnchor editAs="absolute">
    <xdr:from>
      <xdr:col>3</xdr:col>
      <xdr:colOff>1181100</xdr:colOff>
      <xdr:row>0</xdr:row>
      <xdr:rowOff>0</xdr:rowOff>
    </xdr:from>
    <xdr:to>
      <xdr:col>6</xdr:col>
      <xdr:colOff>89397</xdr:colOff>
      <xdr:row>0</xdr:row>
      <xdr:rowOff>155726</xdr:rowOff>
    </xdr:to>
    <xdr:sp macro="" textlink="" fLocksText="0">
      <xdr:nvSpPr>
        <xdr:cNvPr id="9" name="TextBox 8">
          <a:extLst>
            <a:ext uri="{FF2B5EF4-FFF2-40B4-BE49-F238E27FC236}">
              <a16:creationId xmlns:a16="http://schemas.microsoft.com/office/drawing/2014/main" xmlns="" id="{00000000-0008-0000-2900-000009000000}"/>
            </a:ext>
          </a:extLst>
        </xdr:cNvPr>
        <xdr:cNvSpPr txBox="1"/>
      </xdr:nvSpPr>
      <xdr:spPr>
        <a:xfrm>
          <a:off x="3467100" y="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4</xdr:col>
      <xdr:colOff>38099</xdr:colOff>
      <xdr:row>3</xdr:row>
      <xdr:rowOff>3175</xdr:rowOff>
    </xdr:from>
    <xdr:to>
      <xdr:col>6</xdr:col>
      <xdr:colOff>225411</xdr:colOff>
      <xdr:row>3</xdr:row>
      <xdr:rowOff>211633</xdr:rowOff>
    </xdr:to>
    <xdr:sp macro="" textlink="" fLocksText="0">
      <xdr:nvSpPr>
        <xdr:cNvPr id="10" name="TextBox 9">
          <a:extLst>
            <a:ext uri="{FF2B5EF4-FFF2-40B4-BE49-F238E27FC236}">
              <a16:creationId xmlns:a16="http://schemas.microsoft.com/office/drawing/2014/main" xmlns="" id="{00000000-0008-0000-2900-00000A000000}"/>
            </a:ext>
          </a:extLst>
        </xdr:cNvPr>
        <xdr:cNvSpPr txBox="1"/>
      </xdr:nvSpPr>
      <xdr:spPr>
        <a:xfrm>
          <a:off x="3809999" y="581025"/>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absolute">
    <xdr:from>
      <xdr:col>4</xdr:col>
      <xdr:colOff>73026</xdr:colOff>
      <xdr:row>2</xdr:row>
      <xdr:rowOff>38100</xdr:rowOff>
    </xdr:from>
    <xdr:to>
      <xdr:col>6</xdr:col>
      <xdr:colOff>838178</xdr:colOff>
      <xdr:row>2</xdr:row>
      <xdr:rowOff>193797</xdr:rowOff>
    </xdr:to>
    <xdr:sp macro="" textlink="" fLocksText="0">
      <xdr:nvSpPr>
        <xdr:cNvPr id="2" name="TextBox 1">
          <a:extLst>
            <a:ext uri="{FF2B5EF4-FFF2-40B4-BE49-F238E27FC236}">
              <a16:creationId xmlns:a16="http://schemas.microsoft.com/office/drawing/2014/main" xmlns="" id="{00000000-0008-0000-2A00-000002000000}"/>
            </a:ext>
          </a:extLst>
        </xdr:cNvPr>
        <xdr:cNvSpPr txBox="1"/>
      </xdr:nvSpPr>
      <xdr:spPr>
        <a:xfrm>
          <a:off x="3838576" y="371475"/>
          <a:ext cx="25622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781050</xdr:colOff>
      <xdr:row>5</xdr:row>
      <xdr:rowOff>19050</xdr:rowOff>
    </xdr:from>
    <xdr:to>
      <xdr:col>7</xdr:col>
      <xdr:colOff>1922</xdr:colOff>
      <xdr:row>5</xdr:row>
      <xdr:rowOff>200025</xdr:rowOff>
    </xdr:to>
    <xdr:sp macro="" textlink="" fLocksText="0">
      <xdr:nvSpPr>
        <xdr:cNvPr id="4" name="TextBox 3">
          <a:extLst>
            <a:ext uri="{FF2B5EF4-FFF2-40B4-BE49-F238E27FC236}">
              <a16:creationId xmlns:a16="http://schemas.microsoft.com/office/drawing/2014/main" xmlns="" id="{00000000-0008-0000-2A00-000004000000}"/>
            </a:ext>
          </a:extLst>
        </xdr:cNvPr>
        <xdr:cNvSpPr txBox="1"/>
      </xdr:nvSpPr>
      <xdr:spPr>
        <a:xfrm>
          <a:off x="4524375" y="942975"/>
          <a:ext cx="186690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4</xdr:col>
      <xdr:colOff>101601</xdr:colOff>
      <xdr:row>2</xdr:row>
      <xdr:rowOff>38100</xdr:rowOff>
    </xdr:from>
    <xdr:to>
      <xdr:col>6</xdr:col>
      <xdr:colOff>365751</xdr:colOff>
      <xdr:row>2</xdr:row>
      <xdr:rowOff>206284</xdr:rowOff>
    </xdr:to>
    <xdr:sp macro="" textlink="" fLocksText="0">
      <xdr:nvSpPr>
        <xdr:cNvPr id="5" name="TextBox 4">
          <a:extLst>
            <a:ext uri="{FF2B5EF4-FFF2-40B4-BE49-F238E27FC236}">
              <a16:creationId xmlns:a16="http://schemas.microsoft.com/office/drawing/2014/main" xmlns="" id="{00000000-0008-0000-2A00-000005000000}"/>
            </a:ext>
          </a:extLst>
        </xdr:cNvPr>
        <xdr:cNvSpPr txBox="1"/>
      </xdr:nvSpPr>
      <xdr:spPr>
        <a:xfrm>
          <a:off x="3838576" y="371475"/>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4</xdr:col>
      <xdr:colOff>819150</xdr:colOff>
      <xdr:row>5</xdr:row>
      <xdr:rowOff>19050</xdr:rowOff>
    </xdr:from>
    <xdr:to>
      <xdr:col>6</xdr:col>
      <xdr:colOff>838200</xdr:colOff>
      <xdr:row>5</xdr:row>
      <xdr:rowOff>219075</xdr:rowOff>
    </xdr:to>
    <xdr:sp macro="" textlink="" fLocksText="0">
      <xdr:nvSpPr>
        <xdr:cNvPr id="6" name="TextBox 5">
          <a:extLst>
            <a:ext uri="{FF2B5EF4-FFF2-40B4-BE49-F238E27FC236}">
              <a16:creationId xmlns:a16="http://schemas.microsoft.com/office/drawing/2014/main" xmlns="" id="{00000000-0008-0000-2A00-000006000000}"/>
            </a:ext>
          </a:extLst>
        </xdr:cNvPr>
        <xdr:cNvSpPr txBox="1"/>
      </xdr:nvSpPr>
      <xdr:spPr>
        <a:xfrm>
          <a:off x="4524375" y="942975"/>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absolute">
    <xdr:from>
      <xdr:col>3</xdr:col>
      <xdr:colOff>19050</xdr:colOff>
      <xdr:row>0</xdr:row>
      <xdr:rowOff>3174</xdr:rowOff>
    </xdr:from>
    <xdr:to>
      <xdr:col>4</xdr:col>
      <xdr:colOff>883953</xdr:colOff>
      <xdr:row>0</xdr:row>
      <xdr:rowOff>209651</xdr:rowOff>
    </xdr:to>
    <xdr:sp macro="" textlink="" fLocksText="0">
      <xdr:nvSpPr>
        <xdr:cNvPr id="2" name="TextBox 1">
          <a:extLst>
            <a:ext uri="{FF2B5EF4-FFF2-40B4-BE49-F238E27FC236}">
              <a16:creationId xmlns:a16="http://schemas.microsoft.com/office/drawing/2014/main" xmlns="" id="{00000000-0008-0000-2C00-000002000000}"/>
            </a:ext>
          </a:extLst>
        </xdr:cNvPr>
        <xdr:cNvSpPr txBox="1"/>
      </xdr:nvSpPr>
      <xdr:spPr>
        <a:xfrm>
          <a:off x="2562225" y="9524"/>
          <a:ext cx="1971675"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614681</xdr:colOff>
      <xdr:row>3</xdr:row>
      <xdr:rowOff>13336</xdr:rowOff>
    </xdr:from>
    <xdr:to>
      <xdr:col>4</xdr:col>
      <xdr:colOff>855425</xdr:colOff>
      <xdr:row>3</xdr:row>
      <xdr:rowOff>208857</xdr:rowOff>
    </xdr:to>
    <xdr:sp macro="" textlink="" fLocksText="0">
      <xdr:nvSpPr>
        <xdr:cNvPr id="3" name="TextBox 2">
          <a:extLst>
            <a:ext uri="{FF2B5EF4-FFF2-40B4-BE49-F238E27FC236}">
              <a16:creationId xmlns:a16="http://schemas.microsoft.com/office/drawing/2014/main" xmlns="" id="{00000000-0008-0000-2C00-000003000000}"/>
            </a:ext>
          </a:extLst>
        </xdr:cNvPr>
        <xdr:cNvSpPr txBox="1"/>
      </xdr:nvSpPr>
      <xdr:spPr>
        <a:xfrm>
          <a:off x="3126106" y="651511"/>
          <a:ext cx="1386947" cy="1955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19050</xdr:colOff>
      <xdr:row>0</xdr:row>
      <xdr:rowOff>3174</xdr:rowOff>
    </xdr:from>
    <xdr:to>
      <xdr:col>4</xdr:col>
      <xdr:colOff>946767</xdr:colOff>
      <xdr:row>0</xdr:row>
      <xdr:rowOff>171358</xdr:rowOff>
    </xdr:to>
    <xdr:sp macro="" textlink="" fLocksText="0">
      <xdr:nvSpPr>
        <xdr:cNvPr id="4" name="TextBox 3">
          <a:extLst>
            <a:ext uri="{FF2B5EF4-FFF2-40B4-BE49-F238E27FC236}">
              <a16:creationId xmlns:a16="http://schemas.microsoft.com/office/drawing/2014/main" xmlns="" id="{00000000-0008-0000-2C00-000004000000}"/>
            </a:ext>
          </a:extLst>
        </xdr:cNvPr>
        <xdr:cNvSpPr txBox="1"/>
      </xdr:nvSpPr>
      <xdr:spPr>
        <a:xfrm>
          <a:off x="2562225" y="9524"/>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3</xdr:col>
      <xdr:colOff>614681</xdr:colOff>
      <xdr:row>3</xdr:row>
      <xdr:rowOff>13336</xdr:rowOff>
    </xdr:from>
    <xdr:to>
      <xdr:col>4</xdr:col>
      <xdr:colOff>1322663</xdr:colOff>
      <xdr:row>3</xdr:row>
      <xdr:rowOff>213361</xdr:rowOff>
    </xdr:to>
    <xdr:sp macro="" textlink="" fLocksText="0">
      <xdr:nvSpPr>
        <xdr:cNvPr id="5" name="TextBox 4">
          <a:extLst>
            <a:ext uri="{FF2B5EF4-FFF2-40B4-BE49-F238E27FC236}">
              <a16:creationId xmlns:a16="http://schemas.microsoft.com/office/drawing/2014/main" xmlns="" id="{00000000-0008-0000-2C00-000005000000}"/>
            </a:ext>
          </a:extLst>
        </xdr:cNvPr>
        <xdr:cNvSpPr txBox="1"/>
      </xdr:nvSpPr>
      <xdr:spPr>
        <a:xfrm>
          <a:off x="3126106" y="651511"/>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absolute">
    <xdr:from>
      <xdr:col>3</xdr:col>
      <xdr:colOff>580390</xdr:colOff>
      <xdr:row>0</xdr:row>
      <xdr:rowOff>5080</xdr:rowOff>
    </xdr:from>
    <xdr:to>
      <xdr:col>4</xdr:col>
      <xdr:colOff>1590467</xdr:colOff>
      <xdr:row>0</xdr:row>
      <xdr:rowOff>174716</xdr:rowOff>
    </xdr:to>
    <xdr:sp macro="" textlink="" fLocksText="0">
      <xdr:nvSpPr>
        <xdr:cNvPr id="2" name="TextBox 1">
          <a:extLst>
            <a:ext uri="{FF2B5EF4-FFF2-40B4-BE49-F238E27FC236}">
              <a16:creationId xmlns:a16="http://schemas.microsoft.com/office/drawing/2014/main" xmlns="" id="{00000000-0008-0000-2D00-000002000000}"/>
            </a:ext>
          </a:extLst>
        </xdr:cNvPr>
        <xdr:cNvSpPr txBox="1"/>
      </xdr:nvSpPr>
      <xdr:spPr>
        <a:xfrm>
          <a:off x="2466975" y="19050"/>
          <a:ext cx="1609725"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584200</xdr:colOff>
      <xdr:row>0</xdr:row>
      <xdr:rowOff>19050</xdr:rowOff>
    </xdr:from>
    <xdr:to>
      <xdr:col>4</xdr:col>
      <xdr:colOff>2045329</xdr:colOff>
      <xdr:row>0</xdr:row>
      <xdr:rowOff>187234</xdr:rowOff>
    </xdr:to>
    <xdr:sp macro="" textlink="" fLocksText="0">
      <xdr:nvSpPr>
        <xdr:cNvPr id="3" name="TextBox 2">
          <a:extLst>
            <a:ext uri="{FF2B5EF4-FFF2-40B4-BE49-F238E27FC236}">
              <a16:creationId xmlns:a16="http://schemas.microsoft.com/office/drawing/2014/main" xmlns="" id="{00000000-0008-0000-2D00-000003000000}"/>
            </a:ext>
          </a:extLst>
        </xdr:cNvPr>
        <xdr:cNvSpPr txBox="1"/>
      </xdr:nvSpPr>
      <xdr:spPr>
        <a:xfrm>
          <a:off x="2466975" y="19050"/>
          <a:ext cx="2042118" cy="1681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wsDr>
</file>

<file path=xl/drawings/drawing43.xml><?xml version="1.0" encoding="utf-8"?>
<xdr:wsDr xmlns:xdr="http://schemas.openxmlformats.org/drawingml/2006/spreadsheetDrawing" xmlns:a="http://schemas.openxmlformats.org/drawingml/2006/main">
  <xdr:twoCellAnchor editAs="absolute">
    <xdr:from>
      <xdr:col>3</xdr:col>
      <xdr:colOff>883921</xdr:colOff>
      <xdr:row>0</xdr:row>
      <xdr:rowOff>22224</xdr:rowOff>
    </xdr:from>
    <xdr:to>
      <xdr:col>5</xdr:col>
      <xdr:colOff>1270</xdr:colOff>
      <xdr:row>0</xdr:row>
      <xdr:rowOff>247742</xdr:rowOff>
    </xdr:to>
    <xdr:sp macro="" textlink="" fLocksText="0">
      <xdr:nvSpPr>
        <xdr:cNvPr id="2" name="TextBox 1">
          <a:extLst>
            <a:ext uri="{FF2B5EF4-FFF2-40B4-BE49-F238E27FC236}">
              <a16:creationId xmlns:a16="http://schemas.microsoft.com/office/drawing/2014/main" xmlns="" id="{E9F5A5A0-A4BB-401D-8E6E-A056E50C1574}"/>
            </a:ext>
          </a:extLst>
        </xdr:cNvPr>
        <xdr:cNvSpPr txBox="1"/>
      </xdr:nvSpPr>
      <xdr:spPr>
        <a:xfrm>
          <a:off x="3200401" y="22224"/>
          <a:ext cx="1410969" cy="2255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57150</xdr:colOff>
      <xdr:row>3</xdr:row>
      <xdr:rowOff>28575</xdr:rowOff>
    </xdr:from>
    <xdr:to>
      <xdr:col>7</xdr:col>
      <xdr:colOff>13</xdr:colOff>
      <xdr:row>3</xdr:row>
      <xdr:rowOff>174625</xdr:rowOff>
    </xdr:to>
    <xdr:sp macro="" textlink="" fLocksText="0">
      <xdr:nvSpPr>
        <xdr:cNvPr id="3" name="TextBox 2">
          <a:extLst>
            <a:ext uri="{FF2B5EF4-FFF2-40B4-BE49-F238E27FC236}">
              <a16:creationId xmlns:a16="http://schemas.microsoft.com/office/drawing/2014/main" xmlns="" id="{E5AF619F-C82D-42F2-BE35-77081FD2E94A}"/>
            </a:ext>
          </a:extLst>
        </xdr:cNvPr>
        <xdr:cNvSpPr txBox="1"/>
      </xdr:nvSpPr>
      <xdr:spPr>
        <a:xfrm>
          <a:off x="3950970" y="683895"/>
          <a:ext cx="2266963" cy="146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1138239</xdr:colOff>
      <xdr:row>0</xdr:row>
      <xdr:rowOff>117474</xdr:rowOff>
    </xdr:from>
    <xdr:to>
      <xdr:col>6</xdr:col>
      <xdr:colOff>148208</xdr:colOff>
      <xdr:row>1</xdr:row>
      <xdr:rowOff>25187</xdr:rowOff>
    </xdr:to>
    <xdr:sp macro="" textlink="" fLocksText="0">
      <xdr:nvSpPr>
        <xdr:cNvPr id="4" name="TextBox 3">
          <a:extLst>
            <a:ext uri="{FF2B5EF4-FFF2-40B4-BE49-F238E27FC236}">
              <a16:creationId xmlns:a16="http://schemas.microsoft.com/office/drawing/2014/main" xmlns="" id="{9A2B5DE5-53B8-43FE-B4F0-CB58FE5A84F5}"/>
            </a:ext>
          </a:extLst>
        </xdr:cNvPr>
        <xdr:cNvSpPr txBox="1"/>
      </xdr:nvSpPr>
      <xdr:spPr>
        <a:xfrm>
          <a:off x="3454719" y="117474"/>
          <a:ext cx="1951289" cy="174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4</xdr:col>
      <xdr:colOff>57150</xdr:colOff>
      <xdr:row>3</xdr:row>
      <xdr:rowOff>28575</xdr:rowOff>
    </xdr:from>
    <xdr:to>
      <xdr:col>6</xdr:col>
      <xdr:colOff>520700</xdr:colOff>
      <xdr:row>4</xdr:row>
      <xdr:rowOff>28575</xdr:rowOff>
    </xdr:to>
    <xdr:sp macro="" textlink="" fLocksText="0">
      <xdr:nvSpPr>
        <xdr:cNvPr id="5" name="TextBox 4">
          <a:extLst>
            <a:ext uri="{FF2B5EF4-FFF2-40B4-BE49-F238E27FC236}">
              <a16:creationId xmlns:a16="http://schemas.microsoft.com/office/drawing/2014/main" xmlns="" id="{BC1DDA8A-82B3-4E24-9792-4340D2A5AAE8}"/>
            </a:ext>
          </a:extLst>
        </xdr:cNvPr>
        <xdr:cNvSpPr txBox="1"/>
      </xdr:nvSpPr>
      <xdr:spPr>
        <a:xfrm>
          <a:off x="3950970" y="683895"/>
          <a:ext cx="1827530" cy="2057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absolute">
    <xdr:from>
      <xdr:col>3</xdr:col>
      <xdr:colOff>883921</xdr:colOff>
      <xdr:row>0</xdr:row>
      <xdr:rowOff>22224</xdr:rowOff>
    </xdr:from>
    <xdr:to>
      <xdr:col>5</xdr:col>
      <xdr:colOff>1270</xdr:colOff>
      <xdr:row>0</xdr:row>
      <xdr:rowOff>247742</xdr:rowOff>
    </xdr:to>
    <xdr:sp macro="" textlink="" fLocksText="0">
      <xdr:nvSpPr>
        <xdr:cNvPr id="2" name="TextBox 1">
          <a:extLst>
            <a:ext uri="{FF2B5EF4-FFF2-40B4-BE49-F238E27FC236}">
              <a16:creationId xmlns:a16="http://schemas.microsoft.com/office/drawing/2014/main" xmlns="" id="{00000000-0008-0000-2E00-000002000000}"/>
            </a:ext>
          </a:extLst>
        </xdr:cNvPr>
        <xdr:cNvSpPr txBox="1"/>
      </xdr:nvSpPr>
      <xdr:spPr>
        <a:xfrm>
          <a:off x="3209926" y="28574"/>
          <a:ext cx="1457324" cy="2190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4</xdr:col>
      <xdr:colOff>57150</xdr:colOff>
      <xdr:row>3</xdr:row>
      <xdr:rowOff>28575</xdr:rowOff>
    </xdr:from>
    <xdr:to>
      <xdr:col>7</xdr:col>
      <xdr:colOff>13</xdr:colOff>
      <xdr:row>3</xdr:row>
      <xdr:rowOff>174625</xdr:rowOff>
    </xdr:to>
    <xdr:sp macro="" textlink="" fLocksText="0">
      <xdr:nvSpPr>
        <xdr:cNvPr id="3" name="TextBox 2">
          <a:extLst>
            <a:ext uri="{FF2B5EF4-FFF2-40B4-BE49-F238E27FC236}">
              <a16:creationId xmlns:a16="http://schemas.microsoft.com/office/drawing/2014/main" xmlns="" id="{00000000-0008-0000-2E00-000003000000}"/>
            </a:ext>
          </a:extLst>
        </xdr:cNvPr>
        <xdr:cNvSpPr txBox="1"/>
      </xdr:nvSpPr>
      <xdr:spPr>
        <a:xfrm>
          <a:off x="4038600" y="695325"/>
          <a:ext cx="228600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3</xdr:col>
      <xdr:colOff>1138239</xdr:colOff>
      <xdr:row>0</xdr:row>
      <xdr:rowOff>117474</xdr:rowOff>
    </xdr:from>
    <xdr:to>
      <xdr:col>6</xdr:col>
      <xdr:colOff>148208</xdr:colOff>
      <xdr:row>1</xdr:row>
      <xdr:rowOff>25187</xdr:rowOff>
    </xdr:to>
    <xdr:sp macro="" textlink="" fLocksText="0">
      <xdr:nvSpPr>
        <xdr:cNvPr id="4" name="TextBox 3">
          <a:extLst>
            <a:ext uri="{FF2B5EF4-FFF2-40B4-BE49-F238E27FC236}">
              <a16:creationId xmlns:a16="http://schemas.microsoft.com/office/drawing/2014/main" xmlns="" id="{00000000-0008-0000-2E00-000004000000}"/>
            </a:ext>
          </a:extLst>
        </xdr:cNvPr>
        <xdr:cNvSpPr txBox="1"/>
      </xdr:nvSpPr>
      <xdr:spPr>
        <a:xfrm>
          <a:off x="3552827" y="117474"/>
          <a:ext cx="2077019" cy="174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100" b="0"/>
            <a:t>Forest Glen Utility Company</a:t>
          </a:r>
        </a:p>
      </xdr:txBody>
    </xdr:sp>
    <xdr:clientData/>
  </xdr:twoCellAnchor>
  <xdr:twoCellAnchor editAs="absolute">
    <xdr:from>
      <xdr:col>4</xdr:col>
      <xdr:colOff>57150</xdr:colOff>
      <xdr:row>3</xdr:row>
      <xdr:rowOff>28575</xdr:rowOff>
    </xdr:from>
    <xdr:to>
      <xdr:col>6</xdr:col>
      <xdr:colOff>520700</xdr:colOff>
      <xdr:row>4</xdr:row>
      <xdr:rowOff>28575</xdr:rowOff>
    </xdr:to>
    <xdr:sp macro="" textlink="" fLocksText="0">
      <xdr:nvSpPr>
        <xdr:cNvPr id="5" name="TextBox 4">
          <a:extLst>
            <a:ext uri="{FF2B5EF4-FFF2-40B4-BE49-F238E27FC236}">
              <a16:creationId xmlns:a16="http://schemas.microsoft.com/office/drawing/2014/main" xmlns="" id="{00000000-0008-0000-2E00-000005000000}"/>
            </a:ext>
          </a:extLst>
        </xdr:cNvPr>
        <xdr:cNvSpPr txBox="1"/>
      </xdr:nvSpPr>
      <xdr:spPr>
        <a:xfrm>
          <a:off x="4038600" y="695325"/>
          <a:ext cx="1828800"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eaLnBrk="1" fontAlgn="auto" latinLnBrk="0" hangingPunct="1"/>
          <a:r>
            <a:rPr lang="en-US" sz="1100" b="0" i="0">
              <a:solidFill>
                <a:schemeClr val="tx1"/>
              </a:solidFill>
              <a:effectLst/>
              <a:latin typeface="+mn-lt"/>
              <a:ea typeface="+mn-ea"/>
              <a:cs typeface="+mn-cs"/>
            </a:rPr>
            <a:t>12/31/2016</a:t>
          </a:r>
          <a:endParaRPr lang="en-US">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WATER/WATER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sers/jkohl/AppData/Local/Microsoft/Windows/INetCache/Content.Outlook/1Z9LMDWJ/43968_PFP_Class%20A%20Tammys%20edits%20Water%20%20Wastewater_Annual_Repor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sers/jkohl/AppData/Local/Microsoft/Windows/INetCache/Content.Outlook/1Z9LMDWJ/Copy%20of%2043967%20PFP%20Class%20B%20Annual%20Repor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kohl/AppData/Local/Microsoft/Windows/INetCache/Content.Outlook/1Z9LMDWJ/prior%20stuff/Project%2043967%20Class%20B%20Schedules%20PFA_heidis%20changes%20to%20dep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bkk_1/Desktop/Career/BVRT/_Utilities/_Forest%20Glen%20Utility/FGU_2015_RateCase_20160711_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204"/>
      <sheetName val="222"/>
      <sheetName val="876"/>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TableConts"/>
      <sheetName val="GenInst1"/>
      <sheetName val="GenInst2"/>
      <sheetName val="Genl.Info"/>
      <sheetName val="Imp.Changes"/>
      <sheetName val="NOTES"/>
      <sheetName val="Def1"/>
      <sheetName val="Def2"/>
      <sheetName val="Def3"/>
      <sheetName val="101"/>
      <sheetName val="102"/>
      <sheetName val="150 Earnings Calculations"/>
      <sheetName val="200-1"/>
      <sheetName val="200-2"/>
      <sheetName val="200-3"/>
      <sheetName val="200-4"/>
      <sheetName val="201_W"/>
      <sheetName val="201_S"/>
      <sheetName val="202-203"/>
      <sheetName val="204"/>
      <sheetName val="205"/>
      <sheetName val="206"/>
      <sheetName val="207-208"/>
      <sheetName val="400"/>
      <sheetName val="401_W"/>
      <sheetName val="401_S"/>
      <sheetName val="402"/>
      <sheetName val="403"/>
      <sheetName val="404-405"/>
      <sheetName val="406"/>
      <sheetName val="407-W"/>
      <sheetName val="407-S"/>
      <sheetName val="408"/>
      <sheetName val="409"/>
      <sheetName val="409-A"/>
      <sheetName val="410"/>
      <sheetName val="417-W"/>
      <sheetName val="417-S"/>
      <sheetName val="500"/>
      <sheetName val="501"/>
      <sheetName val="502"/>
      <sheetName val="600"/>
      <sheetName val="Verify_Oath"/>
      <sheetName val="Dat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Gen Information"/>
      <sheetName val="2. Instructions"/>
      <sheetName val="3. Balance Sheets"/>
      <sheetName val="4. Statements of Revenues"/>
      <sheetName val="5. Statements of Income"/>
      <sheetName val="6. Plant in Service"/>
      <sheetName val="7. Capital Structure"/>
      <sheetName val="8. Rate of Return"/>
      <sheetName val="9. Connection Count"/>
      <sheetName val="10. Water Volume"/>
      <sheetName val="11. Affiliated transactions"/>
      <sheetName val="Verify_Oath"/>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Organized"/>
      <sheetName val="Contents-Sections I&amp;II"/>
      <sheetName val="Contents-Sections III-VII"/>
      <sheetName val="I REV REQUIREMENT"/>
      <sheetName val="SCHEDULE I-1 REV REQUIREMENT"/>
      <sheetName val="SCHEDULE I-2 REVENUES"/>
      <sheetName val="SCHEDULE I-3 METERED CON"/>
      <sheetName val="SCHEDULE I-4 CONNECTIONS"/>
      <sheetName val="SCHEDULE I-5 REV PROOF METERED"/>
      <sheetName val="SCHEDULE 1-6 REV PROOF UNMET"/>
      <sheetName val="OPERATIONS &amp; EXPENSES"/>
      <sheetName val="SCHEDULE II-1 PRODUCTION"/>
      <sheetName val="SCHEDULE II-3 OTHER REV "/>
      <sheetName val="SCHEDULE II-4 Purchased Power"/>
      <sheetName val="SCHEDULE II-5 OTHER VOL EXP"/>
      <sheetName val="SCHEDULE II-6 PR ALLOC"/>
      <sheetName val="SCHEDULE II-7 MATERIALS"/>
      <sheetName val="SCHEDULE II-8 CONTRACT WORK"/>
      <sheetName val="SCHEDULE II-9 TRANSPORTATION"/>
      <sheetName val="SCHEDULE II-10 OTHER MAINT"/>
      <sheetName val="SCHEDULE II-11 EMLOYEE BEN"/>
      <sheetName val="SCHEDULE II-12 BAD DEBTS"/>
      <sheetName val="SCHEDULE II-13 OFFICE RENTALS"/>
      <sheetName val="SCHEDULE II-14 OFFICE SUPPLIES"/>
      <sheetName val="SCHEDULE II-15 PROF SERVICES"/>
      <sheetName val="SCHEDULE II-16 INSURANCE"/>
      <sheetName val="SCHEDULE II-17 RATE CASE EXP"/>
      <sheetName val="SCHEDULE II-18 REG EXP OTHER"/>
      <sheetName val="SCHEDULE II-19 MISCELLANEOUS"/>
      <sheetName val="SECTION III RATE BASE INSTRUCT"/>
      <sheetName val="SCHEDULE III-1 RETURN"/>
      <sheetName val="SCHEDULE III-2 RATE BASE SUMM"/>
      <sheetName val="SCHEDULE III-3 PLANT IN SERVICE"/>
      <sheetName val="SCHEDULE III-3(a) RB RECONCIL"/>
      <sheetName val="SCHEDULE III-4 CWIP"/>
      <sheetName val="SCHEDULE III-5 WORKING CASH"/>
      <sheetName val="SCHEDULE III-6 NOTES PAYABLE"/>
      <sheetName val="SCHEDULE III-7 ACCUM DEPREC"/>
      <sheetName val="SCHEDULES III-8 ADVANCES CIAC"/>
      <sheetName val="SCHEDULES III-9 ADIT_ITC"/>
      <sheetName val="SCH III-10 OTHER DEFERRED ASSET"/>
      <sheetName val="SECTION IV OTHER TAX INSTRUCT"/>
      <sheetName val="SCHEDULE IV(a) PAYROLL_PROP"/>
      <sheetName val="SCH IV(b) REV RELATED TAX_EXP"/>
      <sheetName val="SECTION V FEDERAL INCOME TAX "/>
      <sheetName val="SCH V FEDERAL INCOME TAX"/>
      <sheetName val="SECTION VI RATE DESIGN"/>
      <sheetName val="SCHEDULE VI-1 RATE DESIG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lication Requirements"/>
      <sheetName val="FGU Assumptions"/>
      <sheetName val="WWTP Only No Cnct No 16 va no D"/>
      <sheetName val="WWTP Only No Cnct No Variable"/>
      <sheetName val="WWTP Only No Connect"/>
      <sheetName val="Base No Dep"/>
      <sheetName val="Baseline"/>
      <sheetName val="Gantt Chart"/>
      <sheetName val="Quarterly Cash Flow"/>
      <sheetName val="P&amp;L"/>
      <sheetName val="Restated_2014_PL"/>
      <sheetName val="FGU_PL Restate"/>
      <sheetName val="FGU_2014_PL"/>
      <sheetName val="FGU_15_PL"/>
      <sheetName val="Balance Sheet"/>
      <sheetName val="FGU_BS_Restate"/>
      <sheetName val="FGU_2014_BS"/>
      <sheetName val="FGU_2015_BS"/>
      <sheetName val="Statement of Cash Flows"/>
      <sheetName val="FGU_SoCF_Restated"/>
      <sheetName val="14_SCF"/>
      <sheetName val="15_SCF"/>
      <sheetName val="Statement of Retained Earnings"/>
      <sheetName val="Projected Inc"/>
      <sheetName val="Projected BS"/>
      <sheetName val="Projected Expenses"/>
      <sheetName val="Projected Sources and Uses"/>
      <sheetName val="COS Regulated"/>
      <sheetName val="Sewer Revenue"/>
      <sheetName val="Reuse Income"/>
      <sheetName val="Reuse  Rates"/>
      <sheetName val="Sewer Expenses (2)"/>
      <sheetName val="Sewer Expenses"/>
      <sheetName val="Reuse Expenses (2)"/>
      <sheetName val="Reuse Expenses"/>
      <sheetName val="Amort "/>
      <sheetName val="FA Rollforward"/>
      <sheetName val="Developer Contribution"/>
      <sheetName val="RB_Build"/>
      <sheetName val="RateBase"/>
      <sheetName val="Reuse_Build"/>
      <sheetName val="Reuse Depr"/>
      <sheetName val="Rate Case Notes"/>
      <sheetName val="RC III A. Plant &amp; Equip"/>
      <sheetName val="RC III B. Depreciation"/>
      <sheetName val="RC III C. Developer Cont."/>
      <sheetName val="RC IV D. Debt &amp; Equity"/>
      <sheetName val="RC IV E. Capital &amp; Return"/>
      <sheetName val="RC V. Income Tax"/>
      <sheetName val="RC VI.A Utility Inc &amp; Exp"/>
      <sheetName val="RC VII. Customer Info"/>
      <sheetName val="RC VIII. Treatment Info."/>
      <sheetName val="RC IX.A.Var Rate "/>
      <sheetName val="RC IX.B. Base Rate"/>
      <sheetName val="RC X.A. Alt "/>
      <sheetName val="RC X.B."/>
      <sheetName val="Tax Schedule"/>
      <sheetName val="Assumptions"/>
      <sheetName val="Combined Costs"/>
      <sheetName val="Unit 1"/>
      <sheetName val="Unit 2"/>
      <sheetName val="Unit 3"/>
      <sheetName val="Joanne Cove"/>
      <sheetName val="Vertical Costs"/>
      <sheetName val="Zipp Rd Utility WWT &amp; Reclaim"/>
      <sheetName val="H_W_Cost_Edited"/>
      <sheetName val="Dep Schedule"/>
      <sheetName val="FGURestated PL Waste Water Only"/>
      <sheetName val="FGU Period Dep Detail Schedule"/>
      <sheetName val="FGU Dtl BS"/>
      <sheetName val="FGU Asset Detail"/>
      <sheetName val="Sheet5"/>
      <sheetName val="Revised Count"/>
      <sheetName val="Orig PL"/>
      <sheetName val="Horizontal_Wet Costs"/>
      <sheetName val="Combined Costs_FGU"/>
      <sheetName val="Sheet1"/>
      <sheetName val="FGU Vertical Costs"/>
      <sheetName val="Simple Source Use"/>
      <sheetName val="Discussion SG"/>
      <sheetName val="Sheet2"/>
      <sheetName val="Sheet3"/>
      <sheetName val="Capital Call"/>
      <sheetName val="Depreciation 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 xml:space="preserve">Forest Glen Utility Company </v>
          </cell>
        </row>
      </sheetData>
      <sheetData sheetId="23"/>
      <sheetData sheetId="24"/>
      <sheetData sheetId="25"/>
      <sheetData sheetId="26"/>
      <sheetData sheetId="27"/>
      <sheetData sheetId="28"/>
      <sheetData sheetId="29">
        <row r="7">
          <cell r="E7">
            <v>96</v>
          </cell>
        </row>
        <row r="9">
          <cell r="F9">
            <v>127</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omments" Target="../comments1.xml"/><Relationship Id="rId1" Type="http://schemas.openxmlformats.org/officeDocument/2006/relationships/printerSettings" Target="../printerSettings/printerSettings6.bin"/><Relationship Id="rId2"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 Id="rId2"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4" Type="http://schemas.openxmlformats.org/officeDocument/2006/relationships/comments" Target="../comments2.xml"/><Relationship Id="rId1" Type="http://schemas.openxmlformats.org/officeDocument/2006/relationships/printerSettings" Target="../printerSettings/printerSettings16.bin"/><Relationship Id="rId2"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 Id="rId2"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 Id="rId2"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3.vml"/><Relationship Id="rId4" Type="http://schemas.openxmlformats.org/officeDocument/2006/relationships/comments" Target="../comments3.xml"/><Relationship Id="rId1" Type="http://schemas.openxmlformats.org/officeDocument/2006/relationships/printerSettings" Target="../printerSettings/printerSettings22.bin"/><Relationship Id="rId2"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4" Type="http://schemas.openxmlformats.org/officeDocument/2006/relationships/comments" Target="../comments4.xml"/><Relationship Id="rId1" Type="http://schemas.openxmlformats.org/officeDocument/2006/relationships/printerSettings" Target="../printerSettings/printerSettings23.bin"/><Relationship Id="rId2"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4" Type="http://schemas.openxmlformats.org/officeDocument/2006/relationships/comments" Target="../comments5.xml"/><Relationship Id="rId1" Type="http://schemas.openxmlformats.org/officeDocument/2006/relationships/printerSettings" Target="../printerSettings/printerSettings24.bin"/><Relationship Id="rId2" Type="http://schemas.openxmlformats.org/officeDocument/2006/relationships/drawing" Target="../drawings/drawing22.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 Id="rId2"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 Id="rId2"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 Id="rId2"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 Id="rId2"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 Id="rId2"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6.vml"/><Relationship Id="rId4" Type="http://schemas.openxmlformats.org/officeDocument/2006/relationships/comments" Target="../comments6.xml"/><Relationship Id="rId1" Type="http://schemas.openxmlformats.org/officeDocument/2006/relationships/printerSettings" Target="../printerSettings/printerSettings30.bin"/><Relationship Id="rId2"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 Id="rId2"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 Id="rId2" Type="http://schemas.openxmlformats.org/officeDocument/2006/relationships/drawing" Target="../drawings/drawing30.x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 Id="rId2" Type="http://schemas.openxmlformats.org/officeDocument/2006/relationships/drawing" Target="../drawings/drawing31.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 Id="rId2" Type="http://schemas.openxmlformats.org/officeDocument/2006/relationships/drawing" Target="../drawings/drawing32.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 Id="rId2" Type="http://schemas.openxmlformats.org/officeDocument/2006/relationships/drawing" Target="../drawings/drawing33.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 Id="rId2" Type="http://schemas.openxmlformats.org/officeDocument/2006/relationships/drawing" Target="../drawings/drawing34.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 Id="rId2" Type="http://schemas.openxmlformats.org/officeDocument/2006/relationships/drawing" Target="../drawings/drawing35.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 Id="rId2" Type="http://schemas.openxmlformats.org/officeDocument/2006/relationships/drawing" Target="../drawings/drawing36.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 Id="rId2" Type="http://schemas.openxmlformats.org/officeDocument/2006/relationships/drawing" Target="../drawings/drawing37.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 Id="rId2" Type="http://schemas.openxmlformats.org/officeDocument/2006/relationships/drawing" Target="../drawings/drawing3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 Id="rId2" Type="http://schemas.openxmlformats.org/officeDocument/2006/relationships/drawing" Target="../drawings/drawing39.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7.vml"/><Relationship Id="rId4" Type="http://schemas.openxmlformats.org/officeDocument/2006/relationships/comments" Target="../comments7.xml"/><Relationship Id="rId1" Type="http://schemas.openxmlformats.org/officeDocument/2006/relationships/printerSettings" Target="../printerSettings/printerSettings43.bin"/><Relationship Id="rId2" Type="http://schemas.openxmlformats.org/officeDocument/2006/relationships/drawing" Target="../drawings/drawing40.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 Id="rId2" Type="http://schemas.openxmlformats.org/officeDocument/2006/relationships/drawing" Target="../drawings/drawing4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 Id="rId2" Type="http://schemas.openxmlformats.org/officeDocument/2006/relationships/drawing" Target="../drawings/drawing42.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8.vml"/><Relationship Id="rId4" Type="http://schemas.openxmlformats.org/officeDocument/2006/relationships/comments" Target="../comments8.xml"/><Relationship Id="rId1" Type="http://schemas.openxmlformats.org/officeDocument/2006/relationships/printerSettings" Target="../printerSettings/printerSettings47.bin"/><Relationship Id="rId2" Type="http://schemas.openxmlformats.org/officeDocument/2006/relationships/drawing" Target="../drawings/drawing43.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9.vml"/><Relationship Id="rId4" Type="http://schemas.openxmlformats.org/officeDocument/2006/relationships/comments" Target="../comments9.xml"/><Relationship Id="rId1" Type="http://schemas.openxmlformats.org/officeDocument/2006/relationships/printerSettings" Target="../printerSettings/printerSettings48.bin"/><Relationship Id="rId2" Type="http://schemas.openxmlformats.org/officeDocument/2006/relationships/drawing" Target="../drawings/drawing44.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 Id="rId2" Type="http://schemas.openxmlformats.org/officeDocument/2006/relationships/vmlDrawing" Target="../drawings/vmlDrawing11.vml"/><Relationship Id="rId3" Type="http://schemas.openxmlformats.org/officeDocument/2006/relationships/comments" Target="../comments11.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E12" sqref="E12"/>
    </sheetView>
  </sheetViews>
  <sheetFormatPr baseColWidth="10" defaultColWidth="8.83203125" defaultRowHeight="13" x14ac:dyDescent="0.15"/>
  <cols>
    <col min="3" max="3" width="10.5" customWidth="1"/>
  </cols>
  <sheetData>
    <row r="1" spans="1:11" x14ac:dyDescent="0.15">
      <c r="A1" t="s">
        <v>1329</v>
      </c>
    </row>
    <row r="2" spans="1:11" x14ac:dyDescent="0.15">
      <c r="A2" t="s">
        <v>1330</v>
      </c>
      <c r="C2" t="s">
        <v>1331</v>
      </c>
    </row>
    <row r="3" spans="1:11" ht="31.5" customHeight="1" x14ac:dyDescent="0.15">
      <c r="A3">
        <v>161223</v>
      </c>
      <c r="C3" s="1518" t="s">
        <v>1332</v>
      </c>
      <c r="D3" s="1518"/>
      <c r="E3" s="1518"/>
      <c r="F3" s="1518"/>
      <c r="G3" s="1518"/>
      <c r="H3" s="1518"/>
      <c r="I3" s="1518"/>
      <c r="J3" s="1518"/>
      <c r="K3" s="1518"/>
    </row>
    <row r="4" spans="1:11" x14ac:dyDescent="0.15">
      <c r="A4">
        <v>170104</v>
      </c>
      <c r="C4" s="1518" t="s">
        <v>1333</v>
      </c>
      <c r="D4" s="1518"/>
      <c r="E4" s="1518"/>
      <c r="F4" s="1518"/>
      <c r="G4" s="1518"/>
      <c r="H4" s="1518"/>
      <c r="I4" s="1518"/>
      <c r="J4" s="1518"/>
      <c r="K4" s="1518"/>
    </row>
    <row r="5" spans="1:11" ht="16.5" customHeight="1" x14ac:dyDescent="0.15">
      <c r="A5">
        <v>170209</v>
      </c>
      <c r="C5" s="1518" t="s">
        <v>1334</v>
      </c>
      <c r="D5" s="1518"/>
      <c r="E5" s="1518"/>
      <c r="F5" s="1518"/>
      <c r="G5" s="1518"/>
      <c r="H5" s="1518"/>
      <c r="I5" s="1518"/>
      <c r="J5" s="1518"/>
      <c r="K5" s="1518"/>
    </row>
  </sheetData>
  <mergeCells count="3">
    <mergeCell ref="C3:K3"/>
    <mergeCell ref="C4:K4"/>
    <mergeCell ref="C5: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theme="8" tint="-0.499984740745262"/>
    <pageSetUpPr fitToPage="1"/>
  </sheetPr>
  <dimension ref="A1:I51"/>
  <sheetViews>
    <sheetView topLeftCell="A27" zoomScale="70" workbookViewId="0">
      <selection activeCell="I60" sqref="I60"/>
    </sheetView>
  </sheetViews>
  <sheetFormatPr baseColWidth="10" defaultColWidth="9.1640625" defaultRowHeight="13" x14ac:dyDescent="0.15"/>
  <cols>
    <col min="1" max="1" width="9.1640625" style="32"/>
    <col min="2" max="3" width="9.83203125" style="32" customWidth="1"/>
    <col min="4" max="4" width="9.1640625" style="32"/>
    <col min="5" max="5" width="7.83203125" style="32" customWidth="1"/>
    <col min="6" max="8" width="9.1640625" style="32"/>
    <col min="9" max="9" width="16.83203125" style="32" customWidth="1"/>
    <col min="10" max="16384" width="9.1640625" style="32"/>
  </cols>
  <sheetData>
    <row r="1" spans="1:9" ht="273.75" customHeight="1" x14ac:dyDescent="0.15"/>
    <row r="2" spans="1:9" ht="25" x14ac:dyDescent="0.25">
      <c r="A2" s="1164" t="s">
        <v>515</v>
      </c>
      <c r="B2" s="1165"/>
      <c r="C2" s="1165"/>
      <c r="D2" s="1165"/>
      <c r="E2" s="1165"/>
      <c r="F2" s="1165"/>
      <c r="G2" s="1165"/>
      <c r="H2" s="1165"/>
      <c r="I2" s="1165"/>
    </row>
    <row r="3" spans="1:9" ht="25" x14ac:dyDescent="0.25">
      <c r="A3" s="1166"/>
      <c r="B3" s="1165"/>
      <c r="C3" s="1165"/>
      <c r="D3" s="1165"/>
      <c r="E3" s="1165"/>
      <c r="F3" s="1165"/>
      <c r="G3" s="1165"/>
      <c r="H3" s="1165"/>
      <c r="I3" s="1165"/>
    </row>
    <row r="4" spans="1:9" ht="20" x14ac:dyDescent="0.2">
      <c r="A4" s="1167" t="s">
        <v>357</v>
      </c>
      <c r="B4" s="24"/>
      <c r="C4" s="24"/>
      <c r="D4" s="24"/>
      <c r="E4" s="24"/>
      <c r="F4" s="24"/>
      <c r="G4" s="24"/>
      <c r="H4" s="24"/>
      <c r="I4" s="24"/>
    </row>
    <row r="5" spans="1:9" x14ac:dyDescent="0.15">
      <c r="A5" s="24"/>
      <c r="B5" s="24"/>
      <c r="C5" s="24"/>
      <c r="D5" s="24"/>
      <c r="E5" s="24"/>
      <c r="F5" s="24"/>
      <c r="G5" s="24"/>
      <c r="H5" s="24"/>
      <c r="I5" s="24"/>
    </row>
    <row r="6" spans="1:9" ht="16" x14ac:dyDescent="0.2">
      <c r="A6" s="1168" t="s">
        <v>443</v>
      </c>
      <c r="B6" s="24"/>
      <c r="C6" s="24"/>
      <c r="D6" s="24"/>
      <c r="E6" s="24"/>
      <c r="F6" s="24"/>
      <c r="G6" s="24"/>
      <c r="H6" s="24"/>
      <c r="I6" s="24"/>
    </row>
    <row r="7" spans="1:9" x14ac:dyDescent="0.15">
      <c r="A7" s="24"/>
      <c r="B7" s="24"/>
      <c r="C7" s="24"/>
      <c r="D7" s="24"/>
      <c r="E7" s="24"/>
      <c r="F7" s="24"/>
      <c r="G7" s="24"/>
      <c r="H7" s="24"/>
      <c r="I7" s="24"/>
    </row>
    <row r="8" spans="1:9" x14ac:dyDescent="0.15">
      <c r="A8" s="24"/>
      <c r="B8" s="24"/>
      <c r="C8" s="24"/>
      <c r="D8" s="24"/>
      <c r="E8" s="24"/>
      <c r="F8" s="24"/>
      <c r="G8" s="24"/>
      <c r="H8" s="24"/>
      <c r="I8" s="24"/>
    </row>
    <row r="9" spans="1:9" ht="17" x14ac:dyDescent="0.2">
      <c r="A9" s="72" t="s">
        <v>55</v>
      </c>
      <c r="B9" s="73"/>
      <c r="C9" s="73"/>
      <c r="D9" s="1169" t="s">
        <v>1183</v>
      </c>
      <c r="E9" s="1170"/>
      <c r="F9" s="1170"/>
      <c r="G9" s="1170"/>
      <c r="H9" s="73"/>
      <c r="I9" s="73"/>
    </row>
    <row r="10" spans="1:9" ht="17" x14ac:dyDescent="0.2">
      <c r="A10" s="72" t="s">
        <v>433</v>
      </c>
      <c r="B10" s="73"/>
      <c r="C10" s="73"/>
      <c r="D10" s="300">
        <v>21070</v>
      </c>
      <c r="E10" s="1171"/>
      <c r="F10" s="1172"/>
      <c r="G10" s="1172"/>
      <c r="H10" s="73"/>
      <c r="I10" s="73"/>
    </row>
    <row r="11" spans="1:9" ht="17" x14ac:dyDescent="0.2">
      <c r="A11" s="72"/>
      <c r="B11" s="73"/>
      <c r="C11" s="73"/>
      <c r="D11" s="73"/>
      <c r="E11" s="73"/>
      <c r="F11" s="73"/>
      <c r="G11" s="73"/>
      <c r="H11" s="73"/>
      <c r="I11" s="73"/>
    </row>
    <row r="12" spans="1:9" ht="17" x14ac:dyDescent="0.2">
      <c r="A12" s="72" t="s">
        <v>56</v>
      </c>
      <c r="B12" s="73"/>
      <c r="C12" s="73"/>
      <c r="D12" s="258" t="s">
        <v>1256</v>
      </c>
      <c r="E12" s="1170"/>
      <c r="F12" s="1170"/>
      <c r="G12" s="1170"/>
      <c r="H12" s="73"/>
      <c r="I12" s="73"/>
    </row>
    <row r="13" spans="1:9" ht="17" x14ac:dyDescent="0.2">
      <c r="A13" s="72"/>
      <c r="B13" s="73"/>
      <c r="C13" s="73"/>
      <c r="D13" s="1141" t="s">
        <v>57</v>
      </c>
      <c r="E13" s="24"/>
      <c r="F13" s="24"/>
      <c r="G13" s="24"/>
      <c r="H13" s="73"/>
      <c r="I13" s="73"/>
    </row>
    <row r="14" spans="1:9" ht="17" x14ac:dyDescent="0.2">
      <c r="A14" s="72"/>
      <c r="B14" s="73"/>
      <c r="C14" s="73"/>
      <c r="D14" s="73"/>
      <c r="E14" s="73"/>
      <c r="F14" s="73"/>
      <c r="G14" s="73"/>
      <c r="H14" s="73"/>
      <c r="I14" s="73"/>
    </row>
    <row r="15" spans="1:9" ht="17" x14ac:dyDescent="0.2">
      <c r="A15" s="72"/>
      <c r="B15" s="73"/>
      <c r="C15" s="73"/>
      <c r="D15" s="258" t="s">
        <v>1257</v>
      </c>
      <c r="E15" s="258"/>
      <c r="F15" s="258"/>
      <c r="G15" s="258"/>
      <c r="H15" s="73"/>
      <c r="I15" s="73"/>
    </row>
    <row r="16" spans="1:9" ht="17" x14ac:dyDescent="0.2">
      <c r="A16" s="72"/>
      <c r="B16" s="73"/>
      <c r="C16" s="73"/>
      <c r="D16" s="1141" t="s">
        <v>58</v>
      </c>
      <c r="E16" s="24"/>
      <c r="F16" s="24"/>
      <c r="G16" s="24"/>
      <c r="H16" s="73"/>
      <c r="I16" s="73"/>
    </row>
    <row r="17" spans="1:9" ht="17" x14ac:dyDescent="0.2">
      <c r="A17" s="72"/>
      <c r="B17" s="73"/>
      <c r="C17" s="73"/>
      <c r="D17" s="73"/>
      <c r="E17" s="73"/>
      <c r="F17" s="73"/>
      <c r="G17" s="73"/>
      <c r="H17" s="73"/>
      <c r="I17" s="73"/>
    </row>
    <row r="18" spans="1:9" ht="17" x14ac:dyDescent="0.2">
      <c r="A18" s="72" t="s">
        <v>59</v>
      </c>
      <c r="B18" s="1173"/>
      <c r="C18" s="1173"/>
      <c r="D18" s="1174" t="s">
        <v>1258</v>
      </c>
      <c r="E18" s="1174"/>
      <c r="F18" s="1174"/>
      <c r="G18" s="1174"/>
      <c r="H18" s="1173"/>
    </row>
    <row r="19" spans="1:9" ht="14" x14ac:dyDescent="0.15">
      <c r="A19" s="1173"/>
      <c r="B19" s="1173"/>
      <c r="C19" s="1173"/>
      <c r="D19" s="1173" t="s">
        <v>60</v>
      </c>
      <c r="E19" s="1173"/>
      <c r="F19" s="1173"/>
      <c r="G19" s="1173"/>
      <c r="H19" s="1173"/>
    </row>
    <row r="20" spans="1:9" ht="14" x14ac:dyDescent="0.15">
      <c r="A20" s="1173"/>
      <c r="B20" s="1173"/>
      <c r="C20" s="1173"/>
      <c r="D20" s="1173"/>
      <c r="E20" s="1173"/>
      <c r="F20" s="1173"/>
      <c r="G20" s="1173"/>
      <c r="H20" s="1173"/>
    </row>
    <row r="21" spans="1:9" ht="17" x14ac:dyDescent="0.2">
      <c r="A21" s="72" t="s">
        <v>66</v>
      </c>
      <c r="B21" s="73"/>
      <c r="C21" s="73"/>
      <c r="D21" s="73"/>
      <c r="E21" s="73"/>
      <c r="F21" s="73"/>
      <c r="G21" s="73"/>
      <c r="H21" s="73"/>
    </row>
    <row r="22" spans="1:9" x14ac:dyDescent="0.15">
      <c r="A22" s="73"/>
      <c r="B22" s="73"/>
      <c r="C22" s="73"/>
      <c r="D22" s="73"/>
      <c r="E22" s="73"/>
      <c r="F22" s="73"/>
      <c r="G22" s="73"/>
      <c r="H22" s="73"/>
    </row>
    <row r="23" spans="1:9" ht="17" x14ac:dyDescent="0.2">
      <c r="A23" s="73"/>
      <c r="B23" s="1175" t="s">
        <v>901</v>
      </c>
      <c r="C23" s="258" t="s">
        <v>1253</v>
      </c>
      <c r="D23" s="258"/>
      <c r="E23" s="258"/>
      <c r="F23" s="258"/>
      <c r="G23" s="258"/>
      <c r="H23" s="73"/>
    </row>
    <row r="24" spans="1:9" x14ac:dyDescent="0.15">
      <c r="A24" s="73"/>
      <c r="B24" s="76"/>
      <c r="C24" s="76"/>
      <c r="D24" s="76"/>
      <c r="E24" s="76"/>
      <c r="F24" s="76"/>
      <c r="G24" s="76"/>
      <c r="H24" s="73"/>
    </row>
    <row r="25" spans="1:9" ht="16.5" customHeight="1" x14ac:dyDescent="0.2">
      <c r="A25" s="73"/>
      <c r="B25" s="1175" t="s">
        <v>67</v>
      </c>
      <c r="C25" s="258" t="s">
        <v>1254</v>
      </c>
      <c r="D25" s="258"/>
      <c r="E25" s="258"/>
      <c r="F25" s="258"/>
      <c r="G25" s="258"/>
      <c r="H25" s="73"/>
    </row>
    <row r="26" spans="1:9" ht="16.5" customHeight="1" x14ac:dyDescent="0.2">
      <c r="A26" s="1176"/>
      <c r="B26" s="1177" t="s">
        <v>434</v>
      </c>
      <c r="C26" s="1176"/>
      <c r="D26" s="1178" t="s">
        <v>1255</v>
      </c>
      <c r="E26" s="300"/>
      <c r="F26" s="300"/>
      <c r="G26" s="300"/>
      <c r="H26" s="73"/>
    </row>
    <row r="27" spans="1:9" ht="16.5" customHeight="1" x14ac:dyDescent="0.15">
      <c r="A27" s="1173"/>
      <c r="B27" s="1173"/>
      <c r="C27" s="1173"/>
      <c r="D27" s="1173"/>
      <c r="E27" s="1173"/>
      <c r="F27" s="1173"/>
      <c r="G27" s="1173"/>
      <c r="H27" s="1173"/>
    </row>
    <row r="28" spans="1:9" ht="16.5" customHeight="1" x14ac:dyDescent="0.15">
      <c r="A28" s="1173" t="s">
        <v>344</v>
      </c>
      <c r="B28" s="1173"/>
      <c r="C28" s="1173"/>
      <c r="D28" s="1173"/>
      <c r="E28" s="1173" t="s">
        <v>61</v>
      </c>
      <c r="F28" s="1173" t="s">
        <v>62</v>
      </c>
      <c r="G28" s="1173" t="s">
        <v>63</v>
      </c>
      <c r="H28" s="1173"/>
    </row>
    <row r="29" spans="1:9" ht="16.5" customHeight="1" x14ac:dyDescent="0.15">
      <c r="A29" s="1173"/>
      <c r="B29" s="1173"/>
      <c r="C29" s="1173"/>
      <c r="D29" s="1179"/>
      <c r="E29" s="1180"/>
      <c r="F29" s="1180"/>
      <c r="G29" s="1180"/>
      <c r="H29" s="1173"/>
    </row>
    <row r="30" spans="1:9" ht="16.5" customHeight="1" x14ac:dyDescent="0.15">
      <c r="A30" s="1176"/>
      <c r="B30" s="1176"/>
      <c r="C30" s="1176"/>
      <c r="D30" s="1178"/>
      <c r="E30" s="300"/>
      <c r="F30" s="300"/>
      <c r="G30" s="300"/>
    </row>
    <row r="31" spans="1:9" ht="14" x14ac:dyDescent="0.15">
      <c r="A31" s="1173"/>
      <c r="B31" s="1173"/>
      <c r="C31" s="1173"/>
      <c r="D31" s="1173"/>
      <c r="E31" s="1173"/>
      <c r="F31" s="1173"/>
      <c r="G31" s="1173"/>
      <c r="H31" s="1173"/>
    </row>
    <row r="32" spans="1:9" ht="14" x14ac:dyDescent="0.15">
      <c r="A32" s="1173"/>
      <c r="B32" s="1173"/>
      <c r="C32" s="1173"/>
      <c r="D32" s="1173"/>
      <c r="E32" s="1173"/>
      <c r="F32" s="1173"/>
      <c r="G32" s="1173"/>
      <c r="H32" s="1173"/>
    </row>
    <row r="33" spans="1:8" x14ac:dyDescent="0.15">
      <c r="A33" s="32" t="s">
        <v>902</v>
      </c>
      <c r="B33" s="73"/>
      <c r="C33" s="73"/>
      <c r="D33" s="258">
        <f>'SCHEDULE I-1 REV REQUIREMENT'!H45</f>
        <v>267262.38423951925</v>
      </c>
      <c r="E33" s="258"/>
      <c r="F33" s="258"/>
      <c r="G33" s="258"/>
      <c r="H33" s="32" t="s">
        <v>1077</v>
      </c>
    </row>
    <row r="34" spans="1:8" x14ac:dyDescent="0.15">
      <c r="A34" s="73"/>
      <c r="B34" s="73"/>
      <c r="C34" s="73"/>
      <c r="D34" s="120" t="s">
        <v>64</v>
      </c>
      <c r="E34" s="24"/>
      <c r="F34" s="24"/>
      <c r="G34" s="24"/>
    </row>
    <row r="36" spans="1:8" x14ac:dyDescent="0.15">
      <c r="A36" s="73"/>
      <c r="B36" s="73"/>
      <c r="C36" s="73"/>
      <c r="D36" s="1426">
        <f>'SCHEDULE I-1 REV REQUIREMENT'!H46</f>
        <v>1</v>
      </c>
      <c r="E36" s="258"/>
      <c r="F36" s="258"/>
      <c r="G36" s="258"/>
      <c r="H36" s="32" t="s">
        <v>903</v>
      </c>
    </row>
    <row r="37" spans="1:8" x14ac:dyDescent="0.15">
      <c r="A37" s="73"/>
      <c r="B37" s="73"/>
      <c r="C37" s="73"/>
      <c r="D37" s="120" t="s">
        <v>65</v>
      </c>
      <c r="E37" s="24"/>
      <c r="F37" s="24"/>
      <c r="G37" s="24"/>
    </row>
    <row r="38" spans="1:8" x14ac:dyDescent="0.15">
      <c r="D38" s="24"/>
      <c r="E38" s="24"/>
      <c r="F38" s="24"/>
      <c r="G38" s="24"/>
    </row>
    <row r="39" spans="1:8" x14ac:dyDescent="0.15">
      <c r="A39" s="32" t="s">
        <v>68</v>
      </c>
    </row>
    <row r="41" spans="1:8" x14ac:dyDescent="0.15">
      <c r="A41" s="258" t="s">
        <v>1184</v>
      </c>
      <c r="B41" s="258"/>
      <c r="C41" s="258"/>
      <c r="D41" s="258"/>
      <c r="E41" s="258"/>
      <c r="F41" s="258"/>
      <c r="G41" s="258"/>
    </row>
    <row r="43" spans="1:8" ht="16.5" customHeight="1" x14ac:dyDescent="0.15">
      <c r="A43" s="258"/>
      <c r="B43" s="258"/>
      <c r="C43" s="258"/>
      <c r="D43" s="258"/>
      <c r="E43" s="258"/>
      <c r="F43" s="258"/>
      <c r="G43" s="258"/>
    </row>
    <row r="44" spans="1:8" ht="16.5" customHeight="1" x14ac:dyDescent="0.15"/>
    <row r="45" spans="1:8" ht="16.5" customHeight="1" x14ac:dyDescent="0.15">
      <c r="A45" s="32" t="s">
        <v>69</v>
      </c>
      <c r="F45" s="1181">
        <v>41122</v>
      </c>
      <c r="G45" s="1181"/>
    </row>
    <row r="46" spans="1:8" ht="16.5" customHeight="1" x14ac:dyDescent="0.15">
      <c r="F46" s="1172"/>
    </row>
    <row r="47" spans="1:8" ht="16.5" customHeight="1" x14ac:dyDescent="0.15">
      <c r="A47" s="32" t="s">
        <v>761</v>
      </c>
      <c r="D47" s="76"/>
      <c r="E47" s="76"/>
      <c r="F47" s="1182" t="s">
        <v>1185</v>
      </c>
      <c r="G47" s="1181"/>
    </row>
    <row r="48" spans="1:8" ht="16.5" customHeight="1" x14ac:dyDescent="0.15">
      <c r="A48" s="32" t="s">
        <v>762</v>
      </c>
    </row>
    <row r="49" spans="4:7" ht="16.5" customHeight="1" x14ac:dyDescent="0.15">
      <c r="F49" s="76"/>
      <c r="G49" s="76"/>
    </row>
    <row r="50" spans="4:7" ht="16.5" customHeight="1" x14ac:dyDescent="0.15">
      <c r="F50" s="1172"/>
    </row>
    <row r="51" spans="4:7" ht="16.5" customHeight="1" x14ac:dyDescent="0.15">
      <c r="D51" s="76"/>
      <c r="E51" s="76"/>
      <c r="F51" s="1172"/>
      <c r="G51" s="76"/>
    </row>
  </sheetData>
  <sheetProtection password="C4CD" sheet="1"/>
  <phoneticPr fontId="8" type="noConversion"/>
  <printOptions horizontalCentered="1" verticalCentered="1"/>
  <pageMargins left="0.75" right="0.75" top="1" bottom="1" header="0.5" footer="0.5"/>
  <pageSetup scale="66" orientation="portrait" cellComments="asDisplayed" r:id="rId1"/>
  <headerFooter scaleWithDoc="0" alignWithMargins="0">
    <oddFooter>&amp;C&amp;"Times New Roman,Regular"&amp;8 9/17/15&amp;R&amp;"Times New Roman,Regular"Page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1"/>
    <pageSetUpPr fitToPage="1"/>
  </sheetPr>
  <dimension ref="A1:K42"/>
  <sheetViews>
    <sheetView workbookViewId="0">
      <selection activeCell="E23" sqref="E23"/>
    </sheetView>
  </sheetViews>
  <sheetFormatPr baseColWidth="10" defaultColWidth="9.1640625" defaultRowHeight="16" x14ac:dyDescent="0.2"/>
  <cols>
    <col min="1" max="1" width="5.5" style="115" customWidth="1"/>
    <col min="2" max="7" width="9.1640625" style="115"/>
    <col min="8" max="8" width="9.83203125" style="115" customWidth="1"/>
    <col min="9" max="9" width="14.1640625" style="115" customWidth="1"/>
    <col min="10" max="16384" width="9.1640625" style="115"/>
  </cols>
  <sheetData>
    <row r="1" spans="1:11" ht="20" x14ac:dyDescent="0.2">
      <c r="A1" s="1160" t="s">
        <v>357</v>
      </c>
      <c r="B1" s="1161"/>
      <c r="C1" s="1161"/>
      <c r="D1" s="1161"/>
      <c r="E1" s="1161"/>
      <c r="F1" s="1161"/>
      <c r="G1" s="1161"/>
      <c r="H1" s="1161"/>
      <c r="I1" s="77"/>
      <c r="J1" s="32"/>
      <c r="K1" s="32"/>
    </row>
    <row r="2" spans="1:11" x14ac:dyDescent="0.2">
      <c r="A2" s="254"/>
      <c r="B2" s="40"/>
      <c r="C2" s="40"/>
      <c r="D2" s="40"/>
      <c r="E2" s="40"/>
      <c r="F2" s="40"/>
      <c r="G2" s="40"/>
      <c r="H2" s="40"/>
      <c r="I2" s="78"/>
      <c r="J2" s="24"/>
      <c r="K2" s="32"/>
    </row>
    <row r="3" spans="1:11" x14ac:dyDescent="0.2">
      <c r="A3" s="1162" t="s">
        <v>443</v>
      </c>
      <c r="B3" s="244"/>
      <c r="C3" s="244"/>
      <c r="D3" s="244"/>
      <c r="E3" s="244"/>
      <c r="F3" s="244"/>
      <c r="G3" s="244"/>
      <c r="H3" s="244"/>
      <c r="I3" s="250"/>
      <c r="J3" s="32"/>
      <c r="K3" s="32"/>
    </row>
    <row r="4" spans="1:11" ht="32" x14ac:dyDescent="0.2">
      <c r="A4" s="1163" t="s">
        <v>1060</v>
      </c>
      <c r="B4" s="40"/>
      <c r="C4" s="40"/>
      <c r="D4" s="40"/>
      <c r="E4" s="40"/>
      <c r="F4" s="40"/>
      <c r="G4" s="40"/>
      <c r="H4" s="40"/>
      <c r="I4" s="40"/>
      <c r="J4" s="32"/>
      <c r="K4" s="32"/>
    </row>
    <row r="5" spans="1:11" x14ac:dyDescent="0.2">
      <c r="A5" s="1163"/>
      <c r="B5" s="40"/>
      <c r="C5" s="40"/>
      <c r="D5" s="40"/>
      <c r="E5" s="40"/>
      <c r="F5" s="40"/>
      <c r="G5" s="40"/>
      <c r="H5" s="40"/>
      <c r="I5" s="40"/>
      <c r="J5" s="32"/>
      <c r="K5" s="32"/>
    </row>
    <row r="6" spans="1:11" x14ac:dyDescent="0.2">
      <c r="A6" s="115" t="s">
        <v>473</v>
      </c>
    </row>
    <row r="7" spans="1:11" x14ac:dyDescent="0.2">
      <c r="A7" s="115" t="s">
        <v>474</v>
      </c>
    </row>
    <row r="9" spans="1:11" x14ac:dyDescent="0.2">
      <c r="A9" s="115" t="s">
        <v>70</v>
      </c>
      <c r="B9" s="115" t="s">
        <v>1049</v>
      </c>
    </row>
    <row r="10" spans="1:11" x14ac:dyDescent="0.2">
      <c r="B10" s="115" t="s">
        <v>1050</v>
      </c>
    </row>
    <row r="12" spans="1:11" x14ac:dyDescent="0.2">
      <c r="A12" s="115" t="s">
        <v>71</v>
      </c>
      <c r="B12" s="115" t="s">
        <v>1051</v>
      </c>
    </row>
    <row r="14" spans="1:11" x14ac:dyDescent="0.2">
      <c r="A14" s="115" t="s">
        <v>72</v>
      </c>
      <c r="B14" s="115" t="s">
        <v>1052</v>
      </c>
    </row>
    <row r="16" spans="1:11" x14ac:dyDescent="0.2">
      <c r="A16" s="115" t="s">
        <v>73</v>
      </c>
      <c r="B16" s="115" t="s">
        <v>1053</v>
      </c>
    </row>
    <row r="18" spans="1:2" x14ac:dyDescent="0.2">
      <c r="A18" s="115" t="s">
        <v>74</v>
      </c>
      <c r="B18" s="115" t="s">
        <v>1054</v>
      </c>
    </row>
    <row r="20" spans="1:2" x14ac:dyDescent="0.2">
      <c r="A20" s="115" t="s">
        <v>75</v>
      </c>
      <c r="B20" s="115" t="s">
        <v>1055</v>
      </c>
    </row>
    <row r="22" spans="1:2" x14ac:dyDescent="0.2">
      <c r="A22" s="115" t="s">
        <v>76</v>
      </c>
      <c r="B22" s="115" t="s">
        <v>1056</v>
      </c>
    </row>
    <row r="24" spans="1:2" x14ac:dyDescent="0.2">
      <c r="A24" s="115" t="s">
        <v>626</v>
      </c>
      <c r="B24" s="115" t="s">
        <v>1057</v>
      </c>
    </row>
    <row r="27" spans="1:2" x14ac:dyDescent="0.2">
      <c r="A27" s="115" t="s">
        <v>444</v>
      </c>
    </row>
    <row r="28" spans="1:2" x14ac:dyDescent="0.2">
      <c r="A28" s="115" t="s">
        <v>445</v>
      </c>
    </row>
    <row r="29" spans="1:2" x14ac:dyDescent="0.2">
      <c r="A29" s="115" t="s">
        <v>446</v>
      </c>
    </row>
    <row r="30" spans="1:2" x14ac:dyDescent="0.2">
      <c r="A30" s="115" t="s">
        <v>447</v>
      </c>
    </row>
    <row r="31" spans="1:2" x14ac:dyDescent="0.2">
      <c r="A31" s="115" t="s">
        <v>1058</v>
      </c>
    </row>
    <row r="32" spans="1:2" x14ac:dyDescent="0.2">
      <c r="A32" s="115" t="s">
        <v>1059</v>
      </c>
    </row>
    <row r="42" spans="9:9" x14ac:dyDescent="0.2">
      <c r="I42" s="1205"/>
    </row>
  </sheetData>
  <sheetProtection password="C4CD" sheet="1"/>
  <phoneticPr fontId="8" type="noConversion"/>
  <pageMargins left="0.75" right="0.56000000000000005" top="1" bottom="1" header="0.5" footer="0.5"/>
  <pageSetup scale="99" orientation="portrait" r:id="rId1"/>
  <headerFooter alignWithMargins="0">
    <oddFooter>&amp;C&amp;"Times New Roman,Regular"&amp;8 9/17/15&amp;R&amp;"Times New Roman,Regular"Page 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8" tint="-0.499984740745262"/>
    <pageSetUpPr fitToPage="1"/>
  </sheetPr>
  <dimension ref="A1:M44"/>
  <sheetViews>
    <sheetView topLeftCell="A7" zoomScale="90" workbookViewId="0">
      <selection activeCell="L42" sqref="L42"/>
    </sheetView>
  </sheetViews>
  <sheetFormatPr baseColWidth="10" defaultColWidth="10.5" defaultRowHeight="16" x14ac:dyDescent="0.2"/>
  <cols>
    <col min="1" max="1" width="12.83203125" style="196" customWidth="1"/>
    <col min="2" max="2" width="1.1640625" style="196" customWidth="1"/>
    <col min="3" max="5" width="10.5" style="196"/>
    <col min="6" max="6" width="11.1640625" style="196" bestFit="1" customWidth="1"/>
    <col min="7" max="8" width="10.5" style="196"/>
    <col min="9" max="9" width="2.1640625" style="196" customWidth="1"/>
    <col min="10" max="10" width="3.1640625" style="196" customWidth="1"/>
    <col min="11" max="11" width="1.83203125" style="196" customWidth="1"/>
    <col min="12" max="12" width="3.5" style="196" customWidth="1"/>
    <col min="13" max="16384" width="10.5" style="196"/>
  </cols>
  <sheetData>
    <row r="1" spans="1:12" ht="17" x14ac:dyDescent="0.2">
      <c r="A1" s="1132"/>
      <c r="B1" s="1133"/>
      <c r="C1" s="1522" t="s">
        <v>1092</v>
      </c>
      <c r="D1" s="1523"/>
      <c r="E1" s="1520" t="s">
        <v>1183</v>
      </c>
      <c r="F1" s="1521"/>
      <c r="G1" s="1521"/>
      <c r="H1" s="1521"/>
      <c r="I1" s="1133"/>
      <c r="J1" s="1133"/>
      <c r="K1" s="1149"/>
      <c r="L1" s="1150"/>
    </row>
    <row r="2" spans="1:12" x14ac:dyDescent="0.2">
      <c r="A2" s="1135" t="s">
        <v>345</v>
      </c>
      <c r="B2" s="1136"/>
      <c r="C2" s="1136"/>
      <c r="D2" s="1136"/>
      <c r="E2" s="1136"/>
      <c r="F2" s="1136"/>
      <c r="G2" s="1136"/>
      <c r="H2" s="1136"/>
      <c r="I2" s="1136"/>
      <c r="J2" s="1136"/>
      <c r="K2" s="1136"/>
      <c r="L2" s="1137"/>
    </row>
    <row r="3" spans="1:12" x14ac:dyDescent="0.2">
      <c r="A3" s="1135" t="s">
        <v>448</v>
      </c>
      <c r="B3" s="1136"/>
      <c r="C3" s="1136"/>
      <c r="D3" s="1136"/>
      <c r="E3" s="1136"/>
      <c r="F3" s="1136"/>
      <c r="G3" s="1136"/>
      <c r="H3" s="1136"/>
      <c r="I3" s="1136"/>
      <c r="J3" s="1136"/>
      <c r="K3" s="1136"/>
      <c r="L3" s="1137"/>
    </row>
    <row r="4" spans="1:12" x14ac:dyDescent="0.2">
      <c r="A4" s="1138"/>
      <c r="B4" s="1139"/>
      <c r="C4" s="1139"/>
      <c r="D4" s="1139"/>
      <c r="E4" s="1139"/>
      <c r="F4" s="1139"/>
      <c r="G4" s="1139"/>
      <c r="H4" s="1139"/>
      <c r="I4" s="1139"/>
      <c r="J4" s="1139"/>
      <c r="K4" s="1139"/>
      <c r="L4" s="1140"/>
    </row>
    <row r="5" spans="1:12" x14ac:dyDescent="0.2">
      <c r="A5" s="1151" t="s">
        <v>685</v>
      </c>
      <c r="B5" s="1142"/>
      <c r="C5" s="1142"/>
      <c r="D5" s="1142"/>
      <c r="E5" s="1142"/>
      <c r="F5" s="1142"/>
      <c r="G5" s="1142"/>
      <c r="H5" s="1142"/>
      <c r="I5" s="1142"/>
      <c r="J5" s="1142"/>
      <c r="K5" s="1142"/>
      <c r="L5" s="1142"/>
    </row>
    <row r="6" spans="1:12" x14ac:dyDescent="0.2">
      <c r="A6" s="1152" t="s">
        <v>686</v>
      </c>
      <c r="B6" s="1142"/>
      <c r="C6" s="1142"/>
      <c r="D6" s="1142"/>
      <c r="E6" s="1142"/>
      <c r="F6" s="1142"/>
      <c r="G6" s="1142"/>
      <c r="H6" s="1142"/>
      <c r="I6" s="1142"/>
      <c r="J6" s="1142"/>
      <c r="K6" s="1142"/>
      <c r="L6" s="1142"/>
    </row>
    <row r="7" spans="1:12" x14ac:dyDescent="0.2">
      <c r="A7" s="73"/>
      <c r="B7" s="73"/>
      <c r="C7" s="73"/>
      <c r="D7" s="73"/>
      <c r="E7" s="73"/>
      <c r="F7" s="73"/>
      <c r="G7" s="73"/>
      <c r="H7" s="73"/>
      <c r="I7" s="73"/>
      <c r="J7" s="73"/>
      <c r="K7" s="73"/>
      <c r="L7" s="73"/>
    </row>
    <row r="8" spans="1:12" x14ac:dyDescent="0.2">
      <c r="A8" s="1141" t="s">
        <v>633</v>
      </c>
      <c r="B8" s="1141"/>
      <c r="C8" s="1141"/>
      <c r="D8" s="1141"/>
      <c r="E8" s="1141"/>
      <c r="F8" s="1141"/>
      <c r="G8" s="1141"/>
      <c r="H8" s="1141"/>
      <c r="I8" s="1141"/>
      <c r="J8" s="1141"/>
      <c r="K8" s="1141"/>
      <c r="L8" s="1141"/>
    </row>
    <row r="9" spans="1:12" x14ac:dyDescent="0.2">
      <c r="A9" s="1141"/>
      <c r="B9" s="1141"/>
      <c r="C9" s="1141"/>
      <c r="D9" s="1141"/>
      <c r="E9" s="1141"/>
      <c r="F9" s="1141"/>
      <c r="G9" s="1141"/>
      <c r="H9" s="1141"/>
      <c r="I9" s="1141"/>
      <c r="J9" s="1141"/>
      <c r="K9" s="1141"/>
      <c r="L9" s="1141"/>
    </row>
    <row r="10" spans="1:12" x14ac:dyDescent="0.2">
      <c r="A10" s="1153"/>
      <c r="B10" s="1153"/>
      <c r="C10" s="1153"/>
      <c r="D10" s="1154" t="s">
        <v>628</v>
      </c>
      <c r="E10" s="1153"/>
      <c r="F10" s="1155">
        <v>42735</v>
      </c>
      <c r="G10" s="1156"/>
      <c r="H10" s="1156"/>
      <c r="I10" s="1153"/>
      <c r="J10" s="1153"/>
      <c r="K10" s="1153"/>
      <c r="L10" s="1153"/>
    </row>
    <row r="11" spans="1:12" x14ac:dyDescent="0.2">
      <c r="A11" s="1157"/>
      <c r="B11" s="1141"/>
      <c r="C11" s="1157" t="s">
        <v>629</v>
      </c>
      <c r="D11" s="1141"/>
      <c r="E11" s="1141"/>
      <c r="F11" s="1519" t="s">
        <v>1186</v>
      </c>
      <c r="G11" s="1519"/>
      <c r="H11" s="1519"/>
      <c r="I11" s="1141"/>
      <c r="J11" s="1141"/>
      <c r="K11" s="1141"/>
      <c r="L11" s="1141"/>
    </row>
    <row r="12" spans="1:12" x14ac:dyDescent="0.2">
      <c r="A12" s="73"/>
      <c r="B12" s="73"/>
      <c r="C12" s="73"/>
      <c r="D12" s="73"/>
      <c r="E12" s="73"/>
      <c r="F12" s="73"/>
      <c r="G12" s="73"/>
      <c r="H12" s="73"/>
      <c r="I12" s="73"/>
      <c r="J12" s="73"/>
      <c r="K12" s="73"/>
      <c r="L12" s="73"/>
    </row>
    <row r="13" spans="1:12" x14ac:dyDescent="0.2">
      <c r="A13" s="73"/>
      <c r="B13" s="73"/>
      <c r="C13" s="73"/>
      <c r="D13" s="73"/>
      <c r="E13" s="73"/>
      <c r="F13" s="73"/>
      <c r="G13" s="73"/>
      <c r="H13" s="1141" t="s">
        <v>77</v>
      </c>
      <c r="I13" s="1141"/>
      <c r="J13" s="1142"/>
      <c r="K13" s="1136" t="s">
        <v>78</v>
      </c>
      <c r="L13" s="1136"/>
    </row>
    <row r="14" spans="1:12" x14ac:dyDescent="0.2">
      <c r="A14" s="73"/>
      <c r="B14" s="73"/>
      <c r="C14" s="73"/>
      <c r="D14" s="73"/>
      <c r="E14" s="73"/>
      <c r="F14" s="73"/>
      <c r="G14" s="73"/>
      <c r="H14" s="1139" t="s">
        <v>468</v>
      </c>
      <c r="I14" s="1139"/>
      <c r="J14" s="123"/>
      <c r="K14" s="1139" t="s">
        <v>79</v>
      </c>
      <c r="L14" s="1143"/>
    </row>
    <row r="15" spans="1:12" x14ac:dyDescent="0.2">
      <c r="A15" s="196" t="s">
        <v>80</v>
      </c>
      <c r="B15" s="73"/>
      <c r="C15" s="1144" t="s">
        <v>630</v>
      </c>
      <c r="D15" s="73"/>
      <c r="E15" s="73"/>
      <c r="F15" s="73"/>
      <c r="G15" s="73"/>
      <c r="H15" s="73"/>
      <c r="I15" s="73"/>
      <c r="J15" s="73"/>
      <c r="K15" s="73"/>
      <c r="L15" s="73"/>
    </row>
    <row r="16" spans="1:12" x14ac:dyDescent="0.2">
      <c r="A16" s="73"/>
      <c r="B16" s="73"/>
      <c r="C16" s="196" t="s">
        <v>631</v>
      </c>
      <c r="D16" s="73"/>
      <c r="E16" s="73"/>
      <c r="F16" s="73"/>
      <c r="G16" s="73"/>
      <c r="H16" s="1145" t="s">
        <v>81</v>
      </c>
      <c r="I16" s="73"/>
      <c r="J16" s="73"/>
      <c r="L16" s="1158" t="s">
        <v>1435</v>
      </c>
    </row>
    <row r="17" spans="1:13" x14ac:dyDescent="0.2">
      <c r="A17" s="73"/>
      <c r="B17" s="73"/>
      <c r="C17" s="196" t="s">
        <v>639</v>
      </c>
      <c r="D17" s="73"/>
      <c r="E17" s="73"/>
      <c r="F17" s="73"/>
      <c r="G17" s="73"/>
      <c r="H17" s="1147" t="s">
        <v>938</v>
      </c>
      <c r="I17" s="73"/>
      <c r="J17" s="73"/>
      <c r="L17" s="1158" t="s">
        <v>1435</v>
      </c>
      <c r="M17" s="73"/>
    </row>
    <row r="18" spans="1:13" x14ac:dyDescent="0.2">
      <c r="A18" s="73"/>
      <c r="B18" s="73"/>
      <c r="D18" s="73"/>
      <c r="E18" s="73"/>
      <c r="F18" s="73"/>
      <c r="G18" s="73"/>
      <c r="H18" s="1147"/>
      <c r="I18" s="73"/>
      <c r="J18" s="73"/>
      <c r="L18" s="132"/>
      <c r="M18" s="73"/>
    </row>
    <row r="19" spans="1:13" x14ac:dyDescent="0.2">
      <c r="A19" s="73"/>
      <c r="B19" s="73"/>
      <c r="C19" s="1144" t="s">
        <v>82</v>
      </c>
      <c r="D19" s="73"/>
      <c r="E19" s="73"/>
      <c r="F19" s="73"/>
      <c r="G19" s="73"/>
      <c r="H19" s="1145"/>
      <c r="I19" s="73"/>
      <c r="J19" s="73"/>
      <c r="K19" s="73"/>
      <c r="L19" s="1159"/>
      <c r="M19" s="73"/>
    </row>
    <row r="20" spans="1:13" x14ac:dyDescent="0.2">
      <c r="A20" s="73"/>
      <c r="B20" s="73"/>
      <c r="C20" s="196" t="s">
        <v>592</v>
      </c>
      <c r="D20" s="73"/>
      <c r="E20" s="73"/>
      <c r="F20" s="73"/>
      <c r="G20" s="73"/>
      <c r="H20" s="1147" t="s">
        <v>83</v>
      </c>
      <c r="I20" s="1148"/>
      <c r="J20" s="73"/>
      <c r="L20" s="1158" t="s">
        <v>1435</v>
      </c>
      <c r="M20" s="73"/>
    </row>
    <row r="21" spans="1:13" x14ac:dyDescent="0.2">
      <c r="A21" s="73"/>
      <c r="B21" s="73"/>
      <c r="C21" s="196" t="s">
        <v>593</v>
      </c>
      <c r="D21" s="73"/>
      <c r="E21" s="73"/>
      <c r="F21" s="73"/>
      <c r="G21" s="73"/>
      <c r="H21" s="1145" t="s">
        <v>84</v>
      </c>
      <c r="I21" s="73"/>
      <c r="J21" s="73"/>
      <c r="L21" s="1158" t="s">
        <v>1435</v>
      </c>
      <c r="M21" s="73"/>
    </row>
    <row r="22" spans="1:13" x14ac:dyDescent="0.2">
      <c r="A22" s="73"/>
      <c r="B22" s="73"/>
      <c r="D22" s="73"/>
      <c r="E22" s="73"/>
      <c r="F22" s="73"/>
      <c r="G22" s="73"/>
      <c r="H22" s="1145"/>
      <c r="I22" s="73"/>
      <c r="J22" s="73"/>
      <c r="L22" s="132"/>
      <c r="M22" s="73"/>
    </row>
    <row r="23" spans="1:13" x14ac:dyDescent="0.2">
      <c r="A23" s="196" t="s">
        <v>85</v>
      </c>
      <c r="B23" s="73"/>
      <c r="C23" s="1144" t="s">
        <v>635</v>
      </c>
      <c r="D23" s="73"/>
      <c r="E23" s="73"/>
      <c r="F23" s="73"/>
      <c r="G23" s="73"/>
      <c r="H23" s="1145"/>
      <c r="I23" s="73"/>
      <c r="J23" s="73"/>
      <c r="L23" s="1159"/>
      <c r="M23" s="73"/>
    </row>
    <row r="24" spans="1:13" x14ac:dyDescent="0.2">
      <c r="A24" s="73"/>
      <c r="B24" s="73"/>
      <c r="C24" s="196" t="s">
        <v>529</v>
      </c>
      <c r="D24" s="73"/>
      <c r="E24" s="73"/>
      <c r="F24" s="73"/>
      <c r="G24" s="73"/>
      <c r="H24" s="1145" t="s">
        <v>904</v>
      </c>
      <c r="I24" s="73"/>
      <c r="J24" s="73"/>
      <c r="L24" s="1158" t="s">
        <v>1435</v>
      </c>
      <c r="M24" s="73"/>
    </row>
    <row r="25" spans="1:13" x14ac:dyDescent="0.2">
      <c r="A25" s="73"/>
      <c r="B25" s="73"/>
      <c r="C25" s="196" t="s">
        <v>530</v>
      </c>
      <c r="D25" s="73"/>
      <c r="E25" s="73"/>
      <c r="F25" s="73"/>
      <c r="G25" s="73"/>
      <c r="H25" s="1145" t="s">
        <v>905</v>
      </c>
      <c r="I25" s="73"/>
      <c r="J25" s="73"/>
      <c r="L25" s="1158" t="s">
        <v>1435</v>
      </c>
      <c r="M25" s="73"/>
    </row>
    <row r="26" spans="1:13" x14ac:dyDescent="0.2">
      <c r="A26" s="73"/>
      <c r="B26" s="73"/>
      <c r="C26" s="196" t="s">
        <v>969</v>
      </c>
      <c r="D26" s="73"/>
      <c r="E26" s="73"/>
      <c r="F26" s="73"/>
      <c r="G26" s="73"/>
      <c r="H26" s="1145" t="s">
        <v>86</v>
      </c>
      <c r="I26" s="73"/>
      <c r="J26" s="73"/>
      <c r="L26" s="1158" t="s">
        <v>1435</v>
      </c>
      <c r="M26" s="73"/>
    </row>
    <row r="27" spans="1:13" x14ac:dyDescent="0.2">
      <c r="A27" s="73"/>
      <c r="B27" s="73"/>
      <c r="C27" s="196" t="s">
        <v>499</v>
      </c>
      <c r="D27" s="73"/>
      <c r="E27" s="73"/>
      <c r="F27" s="73"/>
      <c r="G27" s="73"/>
      <c r="H27" s="1145" t="s">
        <v>596</v>
      </c>
      <c r="I27" s="73"/>
      <c r="J27" s="73"/>
      <c r="L27" s="1158" t="s">
        <v>1435</v>
      </c>
      <c r="M27" s="73"/>
    </row>
    <row r="28" spans="1:13" x14ac:dyDescent="0.2">
      <c r="A28" s="73"/>
      <c r="B28" s="73"/>
      <c r="C28" s="196" t="s">
        <v>87</v>
      </c>
      <c r="D28" s="73"/>
      <c r="E28" s="73"/>
      <c r="F28" s="73"/>
      <c r="G28" s="132"/>
      <c r="H28" s="1145" t="s">
        <v>88</v>
      </c>
      <c r="I28" s="73"/>
      <c r="J28" s="73"/>
      <c r="L28" s="1158" t="s">
        <v>1435</v>
      </c>
      <c r="M28" s="73"/>
    </row>
    <row r="29" spans="1:13" x14ac:dyDescent="0.2">
      <c r="A29" s="73"/>
      <c r="B29" s="73"/>
      <c r="C29" s="196" t="s">
        <v>875</v>
      </c>
      <c r="D29" s="73"/>
      <c r="E29" s="73"/>
      <c r="F29" s="73"/>
      <c r="G29" s="73"/>
      <c r="H29" s="1145" t="s">
        <v>89</v>
      </c>
      <c r="I29" s="73"/>
      <c r="J29" s="73"/>
      <c r="L29" s="1158" t="s">
        <v>1435</v>
      </c>
      <c r="M29" s="73"/>
    </row>
    <row r="30" spans="1:13" x14ac:dyDescent="0.2">
      <c r="C30" s="196" t="s">
        <v>90</v>
      </c>
      <c r="D30" s="73"/>
      <c r="E30" s="73"/>
      <c r="F30" s="73"/>
      <c r="G30" s="73"/>
      <c r="H30" s="1145" t="s">
        <v>91</v>
      </c>
      <c r="I30" s="73"/>
      <c r="J30" s="73"/>
      <c r="L30" s="1158" t="s">
        <v>1435</v>
      </c>
    </row>
    <row r="31" spans="1:13" x14ac:dyDescent="0.2">
      <c r="C31" s="196" t="s">
        <v>92</v>
      </c>
      <c r="D31" s="73"/>
      <c r="E31" s="73"/>
      <c r="F31" s="73"/>
      <c r="G31" s="73"/>
      <c r="H31" s="1145" t="s">
        <v>93</v>
      </c>
      <c r="I31" s="73"/>
      <c r="J31" s="73"/>
      <c r="L31" s="1158" t="s">
        <v>1435</v>
      </c>
    </row>
    <row r="32" spans="1:13" x14ac:dyDescent="0.2">
      <c r="C32" s="196" t="s">
        <v>94</v>
      </c>
      <c r="D32" s="73"/>
      <c r="E32" s="73"/>
      <c r="F32" s="73"/>
      <c r="G32" s="73"/>
      <c r="H32" s="1145" t="s">
        <v>95</v>
      </c>
      <c r="I32" s="73"/>
      <c r="J32" s="73"/>
      <c r="L32" s="1158" t="s">
        <v>1435</v>
      </c>
    </row>
    <row r="33" spans="3:12" x14ac:dyDescent="0.2">
      <c r="C33" s="196" t="s">
        <v>96</v>
      </c>
      <c r="D33" s="73"/>
      <c r="E33" s="73"/>
      <c r="F33" s="73"/>
      <c r="G33" s="73"/>
      <c r="H33" s="1145" t="s">
        <v>97</v>
      </c>
      <c r="I33" s="73"/>
      <c r="J33" s="73"/>
      <c r="L33" s="1158" t="s">
        <v>1435</v>
      </c>
    </row>
    <row r="34" spans="3:12" x14ac:dyDescent="0.2">
      <c r="C34" s="196" t="s">
        <v>98</v>
      </c>
      <c r="D34" s="73"/>
      <c r="E34" s="73"/>
      <c r="F34" s="73"/>
      <c r="G34" s="73"/>
      <c r="H34" s="1145" t="s">
        <v>99</v>
      </c>
      <c r="I34" s="73"/>
      <c r="J34" s="73"/>
      <c r="L34" s="1158" t="s">
        <v>1435</v>
      </c>
    </row>
    <row r="35" spans="3:12" x14ac:dyDescent="0.2">
      <c r="C35" s="196" t="s">
        <v>657</v>
      </c>
      <c r="D35" s="73"/>
      <c r="E35" s="73"/>
      <c r="F35" s="73"/>
      <c r="G35" s="73"/>
      <c r="H35" s="1145" t="s">
        <v>100</v>
      </c>
      <c r="I35" s="73"/>
      <c r="J35" s="73"/>
      <c r="L35" s="1158" t="s">
        <v>1435</v>
      </c>
    </row>
    <row r="36" spans="3:12" x14ac:dyDescent="0.2">
      <c r="C36" s="196" t="s">
        <v>101</v>
      </c>
      <c r="D36" s="73"/>
      <c r="E36" s="73"/>
      <c r="F36" s="73"/>
      <c r="G36" s="73"/>
      <c r="H36" s="1145" t="s">
        <v>102</v>
      </c>
      <c r="I36" s="73"/>
      <c r="J36" s="73"/>
      <c r="L36" s="1158" t="s">
        <v>1435</v>
      </c>
    </row>
    <row r="37" spans="3:12" x14ac:dyDescent="0.2">
      <c r="C37" s="196" t="s">
        <v>103</v>
      </c>
      <c r="D37" s="73"/>
      <c r="E37" s="73"/>
      <c r="F37" s="73"/>
      <c r="G37" s="73"/>
      <c r="H37" s="1145" t="s">
        <v>104</v>
      </c>
      <c r="I37" s="73"/>
      <c r="J37" s="73"/>
      <c r="L37" s="1158" t="s">
        <v>1435</v>
      </c>
    </row>
    <row r="38" spans="3:12" x14ac:dyDescent="0.2">
      <c r="C38" s="196" t="s">
        <v>105</v>
      </c>
      <c r="D38" s="73"/>
      <c r="E38" s="73"/>
      <c r="F38" s="73"/>
      <c r="G38" s="73"/>
      <c r="H38" s="1145" t="s">
        <v>106</v>
      </c>
      <c r="I38" s="73"/>
      <c r="J38" s="73"/>
      <c r="L38" s="1158" t="s">
        <v>1435</v>
      </c>
    </row>
    <row r="39" spans="3:12" x14ac:dyDescent="0.2">
      <c r="C39" s="196" t="s">
        <v>107</v>
      </c>
      <c r="D39" s="73"/>
      <c r="E39" s="73"/>
      <c r="F39" s="73"/>
      <c r="G39" s="73"/>
      <c r="H39" s="1145" t="s">
        <v>108</v>
      </c>
      <c r="I39" s="73"/>
      <c r="J39" s="73"/>
      <c r="L39" s="1158" t="s">
        <v>1435</v>
      </c>
    </row>
    <row r="40" spans="3:12" x14ac:dyDescent="0.2">
      <c r="C40" s="196" t="s">
        <v>582</v>
      </c>
      <c r="D40" s="73"/>
      <c r="E40" s="73"/>
      <c r="F40" s="73"/>
      <c r="G40" s="73"/>
      <c r="H40" s="1147" t="s">
        <v>110</v>
      </c>
      <c r="I40" s="73"/>
      <c r="J40" s="73"/>
      <c r="L40" s="1158" t="s">
        <v>1435</v>
      </c>
    </row>
    <row r="41" spans="3:12" x14ac:dyDescent="0.2">
      <c r="C41" s="196" t="s">
        <v>109</v>
      </c>
      <c r="D41" s="73"/>
      <c r="E41" s="73"/>
      <c r="F41" s="73"/>
      <c r="G41" s="73"/>
      <c r="H41" s="1145" t="s">
        <v>111</v>
      </c>
      <c r="I41" s="73"/>
      <c r="J41" s="73"/>
      <c r="L41" s="1158" t="s">
        <v>1435</v>
      </c>
    </row>
    <row r="42" spans="3:12" x14ac:dyDescent="0.2">
      <c r="C42" s="196" t="s">
        <v>876</v>
      </c>
      <c r="D42" s="73"/>
      <c r="E42" s="73"/>
      <c r="F42" s="73"/>
      <c r="G42" s="73"/>
      <c r="H42" s="1145" t="s">
        <v>583</v>
      </c>
      <c r="I42" s="73"/>
      <c r="J42" s="73"/>
      <c r="L42" s="1158" t="s">
        <v>1435</v>
      </c>
    </row>
    <row r="43" spans="3:12" x14ac:dyDescent="0.2">
      <c r="C43" s="73"/>
      <c r="D43" s="73"/>
      <c r="E43" s="73"/>
      <c r="F43" s="73"/>
      <c r="G43" s="73"/>
      <c r="H43" s="73"/>
      <c r="I43" s="73"/>
      <c r="J43" s="73"/>
      <c r="K43" s="73"/>
      <c r="L43" s="1159"/>
    </row>
    <row r="44" spans="3:12" x14ac:dyDescent="0.2">
      <c r="C44" s="73"/>
      <c r="D44" s="73"/>
      <c r="E44" s="73"/>
      <c r="F44" s="73"/>
      <c r="G44" s="73"/>
      <c r="H44" s="73"/>
      <c r="I44" s="73"/>
      <c r="J44" s="73"/>
      <c r="K44" s="73"/>
      <c r="L44" s="1159"/>
    </row>
  </sheetData>
  <sheetProtection password="C4CD" sheet="1"/>
  <mergeCells count="3">
    <mergeCell ref="F11:H11"/>
    <mergeCell ref="E1:H1"/>
    <mergeCell ref="C1:D1"/>
  </mergeCells>
  <phoneticPr fontId="8" type="noConversion"/>
  <printOptions horizontalCentered="1"/>
  <pageMargins left="0.45" right="0.38" top="0.49" bottom="0.13" header="0.23" footer="0.25"/>
  <pageSetup orientation="portrait" r:id="rId1"/>
  <headerFooter alignWithMargins="0">
    <oddFooter>&amp;C&amp;"Times New Roman,Regular"&amp;8 9/17/15&amp;RPage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8" tint="-0.499984740745262"/>
    <pageSetUpPr fitToPage="1"/>
  </sheetPr>
  <dimension ref="A1:M35"/>
  <sheetViews>
    <sheetView tabSelected="1" topLeftCell="A10" zoomScale="90" workbookViewId="0">
      <selection activeCell="N11" sqref="N11"/>
    </sheetView>
  </sheetViews>
  <sheetFormatPr baseColWidth="10" defaultColWidth="9.1640625" defaultRowHeight="16" x14ac:dyDescent="0.2"/>
  <cols>
    <col min="1" max="1" width="9.1640625" style="196"/>
    <col min="2" max="2" width="4.83203125" style="196" customWidth="1"/>
    <col min="3" max="6" width="9.1640625" style="196"/>
    <col min="7" max="7" width="8.5" style="196" customWidth="1"/>
    <col min="8" max="8" width="8.1640625" style="196" customWidth="1"/>
    <col min="9" max="9" width="3" style="196" customWidth="1"/>
    <col min="10" max="11" width="2.83203125" style="196" customWidth="1"/>
    <col min="12" max="12" width="3.83203125" style="196" customWidth="1"/>
    <col min="13" max="13" width="9.1640625" style="196" customWidth="1"/>
    <col min="14" max="16384" width="9.1640625" style="196"/>
  </cols>
  <sheetData>
    <row r="1" spans="1:13" ht="17" x14ac:dyDescent="0.2">
      <c r="A1" s="1132"/>
      <c r="B1" s="1133"/>
      <c r="C1" s="1522" t="s">
        <v>1092</v>
      </c>
      <c r="D1" s="1526"/>
      <c r="E1" s="1524" t="s">
        <v>1183</v>
      </c>
      <c r="F1" s="1525"/>
      <c r="G1" s="1525"/>
      <c r="H1" s="1525"/>
      <c r="I1" s="1133"/>
      <c r="J1" s="1133"/>
      <c r="K1" s="1133"/>
      <c r="L1" s="1133"/>
      <c r="M1" s="1134"/>
    </row>
    <row r="2" spans="1:13" x14ac:dyDescent="0.2">
      <c r="A2" s="1135" t="s">
        <v>632</v>
      </c>
      <c r="B2" s="1136"/>
      <c r="C2" s="1136"/>
      <c r="D2" s="1136"/>
      <c r="E2" s="1136"/>
      <c r="F2" s="1136"/>
      <c r="G2" s="1136"/>
      <c r="H2" s="1136"/>
      <c r="I2" s="1136"/>
      <c r="J2" s="1136"/>
      <c r="K2" s="1136"/>
      <c r="L2" s="1136"/>
      <c r="M2" s="1137"/>
    </row>
    <row r="3" spans="1:13" x14ac:dyDescent="0.2">
      <c r="A3" s="1138" t="s">
        <v>634</v>
      </c>
      <c r="B3" s="1139"/>
      <c r="C3" s="1139"/>
      <c r="D3" s="1139"/>
      <c r="E3" s="1139"/>
      <c r="F3" s="1139"/>
      <c r="G3" s="1139"/>
      <c r="H3" s="1139"/>
      <c r="I3" s="1139"/>
      <c r="J3" s="1139"/>
      <c r="K3" s="1139"/>
      <c r="L3" s="1139"/>
      <c r="M3" s="1140"/>
    </row>
    <row r="4" spans="1:13" x14ac:dyDescent="0.2">
      <c r="A4" s="1141"/>
      <c r="B4" s="1141"/>
      <c r="C4" s="1141"/>
      <c r="D4" s="1141"/>
      <c r="E4" s="1141"/>
      <c r="F4" s="1141"/>
      <c r="G4" s="1141"/>
      <c r="H4" s="1141"/>
      <c r="I4" s="1141"/>
      <c r="J4" s="1141"/>
      <c r="K4" s="1141"/>
      <c r="L4" s="1141"/>
      <c r="M4" s="1141"/>
    </row>
    <row r="5" spans="1:13" x14ac:dyDescent="0.2">
      <c r="A5" s="73"/>
      <c r="B5" s="73"/>
      <c r="C5" s="73"/>
      <c r="D5" s="73"/>
      <c r="E5" s="73"/>
      <c r="F5" s="73"/>
      <c r="G5" s="73"/>
      <c r="H5" s="1141" t="s">
        <v>77</v>
      </c>
      <c r="I5" s="1141"/>
      <c r="J5" s="1142"/>
      <c r="K5" s="1136" t="s">
        <v>78</v>
      </c>
      <c r="L5" s="1136"/>
      <c r="M5" s="1136"/>
    </row>
    <row r="6" spans="1:13" x14ac:dyDescent="0.2">
      <c r="A6" s="73"/>
      <c r="B6" s="73"/>
      <c r="C6" s="73"/>
      <c r="D6" s="73"/>
      <c r="E6" s="73"/>
      <c r="F6" s="73"/>
      <c r="G6" s="73"/>
      <c r="H6" s="1139" t="s">
        <v>468</v>
      </c>
      <c r="I6" s="1139"/>
      <c r="J6" s="123"/>
      <c r="K6" s="1139" t="s">
        <v>79</v>
      </c>
      <c r="L6" s="1139"/>
      <c r="M6" s="1143"/>
    </row>
    <row r="7" spans="1:13" x14ac:dyDescent="0.2">
      <c r="A7" s="73"/>
      <c r="B7" s="73"/>
      <c r="C7" s="73"/>
      <c r="D7" s="73"/>
      <c r="E7" s="73"/>
      <c r="F7" s="73"/>
      <c r="G7" s="73"/>
      <c r="H7" s="73"/>
      <c r="I7" s="73"/>
      <c r="J7" s="73"/>
      <c r="K7" s="73"/>
      <c r="L7" s="73"/>
      <c r="M7" s="73"/>
    </row>
    <row r="8" spans="1:13" x14ac:dyDescent="0.2">
      <c r="A8" s="196" t="s">
        <v>112</v>
      </c>
      <c r="B8" s="73"/>
      <c r="C8" s="1144" t="s">
        <v>658</v>
      </c>
      <c r="D8" s="73"/>
      <c r="E8" s="73"/>
      <c r="F8" s="73"/>
      <c r="G8" s="73"/>
      <c r="H8" s="73"/>
      <c r="I8" s="73"/>
      <c r="J8" s="73"/>
      <c r="K8" s="73"/>
      <c r="L8" s="73"/>
      <c r="M8" s="73"/>
    </row>
    <row r="9" spans="1:13" ht="7.5" customHeight="1" x14ac:dyDescent="0.2">
      <c r="A9" s="73"/>
      <c r="B9" s="73"/>
      <c r="C9" s="73"/>
      <c r="D9" s="73"/>
      <c r="E9" s="73"/>
      <c r="F9" s="73"/>
      <c r="G9" s="73"/>
      <c r="H9" s="73"/>
      <c r="I9" s="73"/>
      <c r="J9" s="73"/>
      <c r="K9" s="73"/>
      <c r="L9" s="73"/>
      <c r="M9" s="73"/>
    </row>
    <row r="10" spans="1:13" x14ac:dyDescent="0.2">
      <c r="A10" s="73"/>
      <c r="B10" s="73"/>
      <c r="C10" s="196" t="s">
        <v>113</v>
      </c>
      <c r="D10" s="73"/>
      <c r="E10" s="73"/>
      <c r="F10" s="73"/>
      <c r="G10" s="73"/>
      <c r="H10" s="1145" t="s">
        <v>114</v>
      </c>
      <c r="I10" s="73"/>
      <c r="J10" s="73"/>
      <c r="K10" s="73"/>
      <c r="L10" s="1146"/>
      <c r="M10" s="73"/>
    </row>
    <row r="11" spans="1:13" x14ac:dyDescent="0.2">
      <c r="A11" s="73"/>
      <c r="B11" s="73"/>
      <c r="C11" s="196" t="s">
        <v>361</v>
      </c>
      <c r="D11" s="73"/>
      <c r="E11" s="73"/>
      <c r="F11" s="73"/>
      <c r="G11" s="73"/>
      <c r="H11" s="1147" t="s">
        <v>115</v>
      </c>
      <c r="I11" s="1148"/>
      <c r="J11" s="73"/>
      <c r="L11" s="1146"/>
    </row>
    <row r="12" spans="1:13" x14ac:dyDescent="0.2">
      <c r="A12" s="73"/>
      <c r="B12" s="73"/>
      <c r="C12" s="196" t="s">
        <v>362</v>
      </c>
      <c r="D12" s="73"/>
      <c r="E12" s="73"/>
      <c r="F12" s="73"/>
      <c r="G12" s="73"/>
      <c r="H12" s="1145" t="s">
        <v>116</v>
      </c>
      <c r="I12" s="73"/>
      <c r="J12" s="73"/>
      <c r="L12" s="1146"/>
    </row>
    <row r="13" spans="1:13" x14ac:dyDescent="0.2">
      <c r="A13" s="73"/>
      <c r="B13" s="73"/>
      <c r="C13" s="196" t="s">
        <v>514</v>
      </c>
      <c r="D13" s="73"/>
      <c r="E13" s="73"/>
      <c r="F13" s="73"/>
      <c r="G13" s="73"/>
      <c r="H13" s="1145" t="s">
        <v>425</v>
      </c>
      <c r="I13" s="73"/>
      <c r="J13" s="73"/>
      <c r="L13" s="1146"/>
    </row>
    <row r="14" spans="1:13" x14ac:dyDescent="0.2">
      <c r="A14" s="73"/>
      <c r="B14" s="73"/>
      <c r="C14" s="196" t="s">
        <v>1089</v>
      </c>
      <c r="D14" s="73"/>
      <c r="E14" s="73"/>
      <c r="F14" s="73"/>
      <c r="G14" s="73"/>
      <c r="H14" s="1145" t="s">
        <v>519</v>
      </c>
      <c r="I14" s="73"/>
      <c r="J14" s="73"/>
      <c r="L14" s="1146"/>
    </row>
    <row r="15" spans="1:13" x14ac:dyDescent="0.2">
      <c r="A15" s="73"/>
      <c r="B15" s="73"/>
      <c r="C15" s="196" t="s">
        <v>518</v>
      </c>
      <c r="D15" s="73"/>
      <c r="E15" s="73"/>
      <c r="F15" s="73"/>
      <c r="G15" s="73"/>
      <c r="H15" s="1145" t="s">
        <v>520</v>
      </c>
      <c r="I15" s="73"/>
      <c r="J15" s="73"/>
      <c r="L15" s="1146"/>
    </row>
    <row r="16" spans="1:13" x14ac:dyDescent="0.2">
      <c r="A16" s="73"/>
      <c r="B16" s="73"/>
      <c r="C16" s="196" t="s">
        <v>117</v>
      </c>
      <c r="D16" s="73"/>
      <c r="E16" s="73"/>
      <c r="F16" s="73"/>
      <c r="G16" s="73"/>
      <c r="H16" s="1145" t="s">
        <v>118</v>
      </c>
      <c r="I16" s="73"/>
      <c r="J16" s="73"/>
      <c r="L16" s="1146"/>
    </row>
    <row r="17" spans="1:12" x14ac:dyDescent="0.2">
      <c r="A17" s="73"/>
      <c r="B17" s="73"/>
      <c r="C17" s="196" t="s">
        <v>659</v>
      </c>
      <c r="D17" s="73"/>
      <c r="E17" s="73"/>
      <c r="F17" s="73"/>
      <c r="G17" s="73"/>
      <c r="H17" s="1145" t="s">
        <v>119</v>
      </c>
      <c r="I17" s="73"/>
      <c r="J17" s="73"/>
      <c r="L17" s="1146"/>
    </row>
    <row r="18" spans="1:12" x14ac:dyDescent="0.2">
      <c r="A18" s="73"/>
      <c r="B18" s="73"/>
      <c r="C18" s="196" t="s">
        <v>660</v>
      </c>
      <c r="D18" s="73"/>
      <c r="E18" s="73"/>
      <c r="F18" s="73"/>
      <c r="G18" s="73"/>
      <c r="H18" s="1145" t="s">
        <v>120</v>
      </c>
      <c r="I18" s="73"/>
      <c r="J18" s="73"/>
      <c r="L18" s="1146"/>
    </row>
    <row r="19" spans="1:12" x14ac:dyDescent="0.2">
      <c r="A19" s="73"/>
      <c r="B19" s="73"/>
      <c r="C19" s="196" t="s">
        <v>363</v>
      </c>
      <c r="D19" s="73"/>
      <c r="E19" s="73"/>
      <c r="F19" s="73"/>
      <c r="G19" s="73"/>
      <c r="H19" s="1145" t="s">
        <v>661</v>
      </c>
      <c r="I19" s="73"/>
      <c r="J19" s="73"/>
      <c r="L19" s="1146"/>
    </row>
    <row r="20" spans="1:12" x14ac:dyDescent="0.2">
      <c r="A20" s="73"/>
      <c r="B20" s="73"/>
      <c r="C20" s="196" t="s">
        <v>364</v>
      </c>
      <c r="D20" s="73"/>
      <c r="E20" s="73"/>
      <c r="F20" s="73"/>
      <c r="G20" s="73"/>
      <c r="H20" s="1145"/>
      <c r="I20" s="73"/>
      <c r="J20" s="73"/>
      <c r="L20" s="73"/>
    </row>
    <row r="21" spans="1:12" x14ac:dyDescent="0.2">
      <c r="A21" s="73"/>
      <c r="B21" s="73"/>
      <c r="C21" s="196" t="s">
        <v>121</v>
      </c>
      <c r="D21" s="73"/>
      <c r="E21" s="73"/>
      <c r="F21" s="73"/>
      <c r="G21" s="73"/>
      <c r="H21" s="1145" t="s">
        <v>662</v>
      </c>
      <c r="I21" s="73"/>
      <c r="J21" s="73"/>
      <c r="L21" s="1146"/>
    </row>
    <row r="22" spans="1:12" x14ac:dyDescent="0.2">
      <c r="A22" s="73"/>
      <c r="B22" s="73"/>
      <c r="C22" s="196" t="s">
        <v>365</v>
      </c>
      <c r="D22" s="73"/>
      <c r="E22" s="73"/>
      <c r="F22" s="73"/>
      <c r="G22" s="73"/>
      <c r="H22" s="1145" t="s">
        <v>663</v>
      </c>
      <c r="I22" s="73"/>
      <c r="J22" s="73"/>
      <c r="L22" s="1146"/>
    </row>
    <row r="23" spans="1:12" x14ac:dyDescent="0.2">
      <c r="A23" s="73"/>
      <c r="B23" s="73"/>
      <c r="C23" s="196" t="s">
        <v>366</v>
      </c>
      <c r="D23" s="73"/>
      <c r="E23" s="73"/>
      <c r="F23" s="73"/>
      <c r="G23" s="73"/>
      <c r="H23" s="73"/>
      <c r="I23" s="73"/>
      <c r="J23" s="73"/>
      <c r="L23" s="73"/>
    </row>
    <row r="24" spans="1:12" x14ac:dyDescent="0.2">
      <c r="A24" s="73"/>
      <c r="B24" s="73"/>
      <c r="C24" s="196" t="s">
        <v>122</v>
      </c>
      <c r="D24" s="73"/>
      <c r="E24" s="73"/>
      <c r="F24" s="73"/>
      <c r="G24" s="73"/>
      <c r="H24" s="1145" t="s">
        <v>664</v>
      </c>
      <c r="I24" s="73"/>
      <c r="J24" s="73"/>
      <c r="L24" s="1146"/>
    </row>
    <row r="25" spans="1:12" x14ac:dyDescent="0.2">
      <c r="A25" s="73"/>
      <c r="B25" s="73"/>
      <c r="C25" s="196" t="s">
        <v>1088</v>
      </c>
      <c r="D25" s="73"/>
      <c r="E25" s="73"/>
      <c r="F25" s="73"/>
      <c r="G25" s="73"/>
      <c r="H25" s="1145" t="s">
        <v>766</v>
      </c>
      <c r="I25" s="73"/>
      <c r="J25" s="73"/>
      <c r="L25" s="1146"/>
    </row>
    <row r="26" spans="1:12" x14ac:dyDescent="0.2">
      <c r="A26" s="73"/>
      <c r="B26" s="73"/>
      <c r="C26" s="73"/>
      <c r="D26" s="73"/>
      <c r="E26" s="73"/>
      <c r="F26" s="73"/>
      <c r="G26" s="73"/>
      <c r="H26" s="1145"/>
      <c r="I26" s="73"/>
      <c r="J26" s="73"/>
    </row>
    <row r="27" spans="1:12" x14ac:dyDescent="0.2">
      <c r="A27" s="196" t="s">
        <v>123</v>
      </c>
      <c r="B27" s="73"/>
      <c r="C27" s="1144" t="s">
        <v>124</v>
      </c>
      <c r="D27" s="73"/>
      <c r="E27" s="73"/>
      <c r="F27" s="73"/>
      <c r="G27" s="73"/>
      <c r="H27" s="1145"/>
      <c r="I27" s="73"/>
      <c r="J27" s="73"/>
    </row>
    <row r="28" spans="1:12" x14ac:dyDescent="0.2">
      <c r="A28" s="73"/>
      <c r="B28" s="73"/>
      <c r="C28" s="196" t="s">
        <v>587</v>
      </c>
      <c r="D28" s="73"/>
      <c r="E28" s="73"/>
      <c r="F28" s="73"/>
      <c r="G28" s="73"/>
      <c r="H28" s="1145" t="s">
        <v>722</v>
      </c>
      <c r="I28" s="73"/>
      <c r="J28" s="73"/>
      <c r="L28" s="1146"/>
    </row>
    <row r="29" spans="1:12" x14ac:dyDescent="0.2">
      <c r="A29" s="73"/>
      <c r="B29" s="73"/>
      <c r="C29" s="196" t="s">
        <v>694</v>
      </c>
      <c r="D29" s="73"/>
      <c r="E29" s="73"/>
      <c r="F29" s="73"/>
      <c r="G29" s="73"/>
      <c r="H29" s="1145" t="s">
        <v>723</v>
      </c>
      <c r="I29" s="73"/>
      <c r="J29" s="73"/>
      <c r="L29" s="1146"/>
    </row>
    <row r="30" spans="1:12" x14ac:dyDescent="0.2">
      <c r="A30" s="73"/>
      <c r="B30" s="73"/>
      <c r="C30" s="73"/>
      <c r="D30" s="73"/>
      <c r="E30" s="73"/>
      <c r="F30" s="73"/>
      <c r="G30" s="73"/>
      <c r="H30" s="1145"/>
      <c r="I30" s="73"/>
      <c r="J30" s="73"/>
    </row>
    <row r="31" spans="1:12" x14ac:dyDescent="0.2">
      <c r="A31" s="196" t="s">
        <v>125</v>
      </c>
      <c r="B31" s="73"/>
      <c r="C31" s="1144" t="s">
        <v>531</v>
      </c>
      <c r="D31" s="73"/>
      <c r="E31" s="73"/>
      <c r="F31" s="73"/>
      <c r="G31" s="73"/>
      <c r="H31" s="1145"/>
      <c r="I31" s="73"/>
      <c r="J31" s="73"/>
    </row>
    <row r="32" spans="1:12" x14ac:dyDescent="0.2">
      <c r="A32" s="73"/>
      <c r="B32" s="73"/>
      <c r="C32" s="196" t="s">
        <v>584</v>
      </c>
      <c r="D32" s="73"/>
      <c r="E32" s="73"/>
      <c r="F32" s="73"/>
      <c r="G32" s="73"/>
      <c r="H32" s="1145" t="s">
        <v>695</v>
      </c>
      <c r="I32" s="73"/>
      <c r="J32" s="73"/>
      <c r="L32" s="1146"/>
    </row>
    <row r="33" spans="1:13" x14ac:dyDescent="0.2">
      <c r="A33" s="73"/>
      <c r="B33" s="73"/>
      <c r="C33" s="73"/>
      <c r="D33" s="73"/>
      <c r="E33" s="73"/>
      <c r="F33" s="73"/>
      <c r="G33" s="73"/>
      <c r="H33" s="1145"/>
      <c r="I33" s="73"/>
      <c r="J33" s="73"/>
    </row>
    <row r="34" spans="1:13" x14ac:dyDescent="0.2">
      <c r="A34" s="196" t="s">
        <v>126</v>
      </c>
      <c r="B34" s="73"/>
      <c r="C34" s="1144" t="s">
        <v>127</v>
      </c>
      <c r="D34" s="73"/>
      <c r="E34" s="73"/>
      <c r="F34" s="73"/>
      <c r="G34" s="73"/>
      <c r="H34" s="1145"/>
      <c r="I34" s="73"/>
      <c r="J34" s="73"/>
    </row>
    <row r="35" spans="1:13" x14ac:dyDescent="0.2">
      <c r="A35" s="73"/>
      <c r="B35" s="73"/>
      <c r="C35" s="196" t="s">
        <v>128</v>
      </c>
      <c r="D35" s="73"/>
      <c r="E35" s="73"/>
      <c r="F35" s="73"/>
      <c r="G35" s="73"/>
      <c r="H35" s="1145" t="s">
        <v>906</v>
      </c>
      <c r="I35" s="73"/>
      <c r="J35" s="73"/>
      <c r="K35" s="73"/>
      <c r="L35" s="1146"/>
      <c r="M35" s="73"/>
    </row>
  </sheetData>
  <sheetProtection password="C4CD" sheet="1"/>
  <mergeCells count="2">
    <mergeCell ref="E1:H1"/>
    <mergeCell ref="C1:D1"/>
  </mergeCells>
  <phoneticPr fontId="8" type="noConversion"/>
  <printOptions horizontalCentered="1"/>
  <pageMargins left="0.7" right="0.7" top="0.75" bottom="0.75" header="0.3" footer="0.3"/>
  <pageSetup orientation="portrait" r:id="rId1"/>
  <headerFooter alignWithMargins="0">
    <oddFooter>&amp;C&amp;"Times New Roman,Regular"&amp;8 9/17/15&amp;R&amp;"Times New Roman,Regular"Page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1"/>
    <pageSetUpPr fitToPage="1"/>
  </sheetPr>
  <dimension ref="A1:P32"/>
  <sheetViews>
    <sheetView topLeftCell="A10" zoomScale="90" workbookViewId="0">
      <selection activeCell="A27" sqref="A27"/>
    </sheetView>
  </sheetViews>
  <sheetFormatPr baseColWidth="10" defaultColWidth="9.1640625" defaultRowHeight="13" x14ac:dyDescent="0.15"/>
  <cols>
    <col min="1" max="1" width="3" style="32" customWidth="1"/>
    <col min="2" max="11" width="9.1640625" style="32"/>
    <col min="12" max="12" width="3.1640625" style="32" customWidth="1"/>
    <col min="13" max="16384" width="9.1640625" style="32"/>
  </cols>
  <sheetData>
    <row r="1" spans="1:16" ht="18" customHeight="1" x14ac:dyDescent="0.2">
      <c r="A1" s="1124"/>
      <c r="B1" s="875" t="s">
        <v>129</v>
      </c>
      <c r="C1" s="876"/>
      <c r="D1" s="1531" t="s">
        <v>1092</v>
      </c>
      <c r="E1" s="1532"/>
      <c r="F1" s="1533" t="s">
        <v>1183</v>
      </c>
      <c r="G1" s="1534"/>
      <c r="H1" s="1534"/>
      <c r="I1" s="1534"/>
      <c r="J1" s="876"/>
      <c r="K1" s="1125"/>
      <c r="L1" s="1183"/>
      <c r="M1" s="444"/>
      <c r="N1" s="444"/>
      <c r="O1" s="444"/>
      <c r="P1" s="444"/>
    </row>
    <row r="2" spans="1:16" ht="21.75" customHeight="1" x14ac:dyDescent="0.2">
      <c r="A2" s="1124"/>
      <c r="B2" s="1527" t="s">
        <v>439</v>
      </c>
      <c r="C2" s="1528"/>
      <c r="D2" s="1528"/>
      <c r="E2" s="1528"/>
      <c r="F2" s="1528"/>
      <c r="G2" s="1528"/>
      <c r="H2" s="1528"/>
      <c r="I2" s="1528"/>
      <c r="J2" s="1528"/>
      <c r="K2" s="1126"/>
      <c r="L2" s="1183"/>
      <c r="M2" s="444"/>
      <c r="N2" s="444"/>
      <c r="O2" s="444"/>
      <c r="P2" s="444"/>
    </row>
    <row r="3" spans="1:16" ht="18" x14ac:dyDescent="0.2">
      <c r="A3" s="1124"/>
      <c r="B3" s="1529" t="s">
        <v>957</v>
      </c>
      <c r="C3" s="1530"/>
      <c r="D3" s="1530"/>
      <c r="E3" s="1530"/>
      <c r="F3" s="1530"/>
      <c r="G3" s="1530"/>
      <c r="H3" s="1530"/>
      <c r="I3" s="1530"/>
      <c r="J3" s="1530"/>
      <c r="K3" s="49"/>
      <c r="L3" s="1183"/>
      <c r="M3" s="444"/>
      <c r="N3" s="444"/>
      <c r="O3" s="444"/>
      <c r="P3" s="444"/>
    </row>
    <row r="4" spans="1:16" s="76" customFormat="1" ht="18" x14ac:dyDescent="0.2">
      <c r="A4" s="1124"/>
      <c r="B4" s="1127"/>
      <c r="C4" s="1128"/>
      <c r="D4" s="1128"/>
      <c r="E4" s="1128"/>
      <c r="F4" s="1128"/>
      <c r="G4" s="1128"/>
      <c r="H4" s="1128"/>
      <c r="I4" s="1127"/>
      <c r="J4" s="1127"/>
      <c r="K4" s="1127"/>
      <c r="L4" s="1124"/>
      <c r="M4" s="1124"/>
      <c r="N4" s="1124"/>
      <c r="O4" s="1124"/>
      <c r="P4" s="1124"/>
    </row>
    <row r="5" spans="1:16" ht="18" x14ac:dyDescent="0.2">
      <c r="A5" s="1124"/>
      <c r="B5" s="1124" t="s">
        <v>637</v>
      </c>
      <c r="C5" s="1127"/>
      <c r="D5" s="1127"/>
      <c r="E5" s="1127"/>
      <c r="F5" s="1127"/>
      <c r="G5" s="1127"/>
      <c r="H5" s="1127"/>
      <c r="I5" s="1127"/>
      <c r="J5" s="1127"/>
      <c r="K5" s="1127"/>
      <c r="L5" s="1124"/>
      <c r="M5" s="444"/>
      <c r="N5" s="444"/>
      <c r="O5" s="444"/>
      <c r="P5" s="444"/>
    </row>
    <row r="6" spans="1:16" ht="18" x14ac:dyDescent="0.2">
      <c r="A6" s="1124"/>
      <c r="B6" s="1124" t="s">
        <v>946</v>
      </c>
      <c r="C6" s="1127"/>
      <c r="D6" s="1127"/>
      <c r="E6" s="1127"/>
      <c r="F6" s="1127"/>
      <c r="G6" s="1127"/>
      <c r="H6" s="1127"/>
      <c r="I6" s="1127"/>
      <c r="J6" s="1127"/>
      <c r="K6" s="1127"/>
      <c r="L6" s="1124"/>
      <c r="M6" s="444"/>
      <c r="N6" s="444"/>
      <c r="O6" s="444"/>
      <c r="P6" s="444"/>
    </row>
    <row r="7" spans="1:16" ht="18" x14ac:dyDescent="0.2">
      <c r="A7" s="1124"/>
      <c r="B7" s="1124"/>
      <c r="C7" s="1127"/>
      <c r="D7" s="1127"/>
      <c r="E7" s="1127"/>
      <c r="F7" s="1127"/>
      <c r="G7" s="1127"/>
      <c r="H7" s="1127"/>
      <c r="I7" s="1127"/>
      <c r="J7" s="1127"/>
      <c r="K7" s="1127"/>
      <c r="L7" s="1124"/>
      <c r="M7" s="444"/>
      <c r="N7" s="444"/>
      <c r="O7" s="444"/>
      <c r="P7" s="444"/>
    </row>
    <row r="8" spans="1:16" ht="19" thickBot="1" x14ac:dyDescent="0.25">
      <c r="A8" s="444"/>
      <c r="B8" s="1129" t="s">
        <v>636</v>
      </c>
      <c r="C8" s="1130"/>
      <c r="D8" s="1130"/>
      <c r="E8" s="1130"/>
      <c r="F8" s="1130"/>
      <c r="G8" s="1130"/>
      <c r="H8" s="1130"/>
      <c r="I8" s="1130"/>
      <c r="J8" s="1127"/>
      <c r="K8" s="1131"/>
      <c r="L8" s="444"/>
      <c r="M8" s="444"/>
      <c r="N8" s="444"/>
      <c r="O8" s="444"/>
      <c r="P8" s="444"/>
    </row>
    <row r="9" spans="1:16" ht="19" thickTop="1" x14ac:dyDescent="0.2">
      <c r="A9" s="444"/>
      <c r="B9" s="444"/>
      <c r="C9" s="1131"/>
      <c r="D9" s="1131"/>
      <c r="E9" s="1131"/>
      <c r="F9" s="1131"/>
      <c r="G9" s="1131"/>
      <c r="H9" s="1131"/>
      <c r="I9" s="1131"/>
      <c r="J9" s="1131"/>
      <c r="K9" s="1131"/>
      <c r="L9" s="444"/>
      <c r="M9" s="444"/>
      <c r="N9" s="444"/>
      <c r="O9" s="444"/>
      <c r="P9" s="444"/>
    </row>
    <row r="10" spans="1:16" ht="18" x14ac:dyDescent="0.2">
      <c r="A10" s="444"/>
      <c r="B10" s="444" t="s">
        <v>960</v>
      </c>
      <c r="C10" s="1131"/>
      <c r="D10" s="1131"/>
      <c r="E10" s="1131"/>
      <c r="F10" s="1131"/>
      <c r="G10" s="1131"/>
      <c r="H10" s="1131"/>
      <c r="I10" s="1131"/>
      <c r="J10" s="1131"/>
      <c r="K10" s="1131"/>
      <c r="L10" s="444"/>
      <c r="M10" s="444"/>
      <c r="N10" s="444"/>
      <c r="O10" s="444"/>
      <c r="P10" s="444"/>
    </row>
    <row r="11" spans="1:16" ht="18" x14ac:dyDescent="0.2">
      <c r="A11" s="444"/>
      <c r="B11" s="444" t="s">
        <v>961</v>
      </c>
      <c r="C11" s="1131"/>
      <c r="D11" s="1131"/>
      <c r="E11" s="1131"/>
      <c r="F11" s="1131"/>
      <c r="G11" s="1131"/>
      <c r="H11" s="1131"/>
      <c r="I11" s="1131"/>
      <c r="J11" s="1131"/>
      <c r="K11" s="1131"/>
      <c r="L11" s="444"/>
      <c r="M11" s="444"/>
      <c r="N11" s="444"/>
      <c r="O11" s="444"/>
      <c r="P11" s="444"/>
    </row>
    <row r="12" spans="1:16" ht="18" x14ac:dyDescent="0.2">
      <c r="A12" s="444"/>
      <c r="B12" s="444"/>
      <c r="C12" s="1131"/>
      <c r="D12" s="1131"/>
      <c r="E12" s="1131"/>
      <c r="F12" s="1131"/>
      <c r="G12" s="1131"/>
      <c r="H12" s="1131"/>
      <c r="I12" s="1131"/>
      <c r="J12" s="1131"/>
      <c r="K12" s="1131"/>
      <c r="L12" s="444"/>
      <c r="M12" s="444"/>
      <c r="N12" s="444"/>
      <c r="O12" s="444"/>
      <c r="P12" s="444"/>
    </row>
    <row r="13" spans="1:16" ht="18" x14ac:dyDescent="0.2">
      <c r="A13" s="444"/>
      <c r="B13" s="444" t="s">
        <v>1151</v>
      </c>
      <c r="C13" s="1131"/>
      <c r="D13" s="1131"/>
      <c r="E13" s="1131"/>
      <c r="F13" s="1131"/>
      <c r="G13" s="1131"/>
      <c r="H13" s="1131"/>
      <c r="I13" s="1131"/>
      <c r="J13" s="1131"/>
      <c r="K13" s="444"/>
      <c r="L13" s="444"/>
      <c r="M13" s="444"/>
      <c r="N13" s="444"/>
      <c r="O13" s="444"/>
      <c r="P13" s="444"/>
    </row>
    <row r="14" spans="1:16" ht="18" x14ac:dyDescent="0.2">
      <c r="A14" s="444"/>
      <c r="B14" s="444" t="s">
        <v>947</v>
      </c>
      <c r="C14" s="1131"/>
      <c r="D14" s="1131"/>
      <c r="E14" s="1131"/>
      <c r="F14" s="1131"/>
      <c r="G14" s="1131"/>
      <c r="H14" s="1131"/>
      <c r="I14" s="1131"/>
      <c r="J14" s="1131"/>
      <c r="K14" s="444"/>
      <c r="L14" s="444"/>
      <c r="M14" s="444"/>
      <c r="N14" s="444"/>
      <c r="O14" s="444"/>
      <c r="P14" s="444"/>
    </row>
    <row r="15" spans="1:16" ht="18" x14ac:dyDescent="0.2">
      <c r="A15" s="444"/>
      <c r="B15" s="444" t="s">
        <v>953</v>
      </c>
      <c r="C15" s="1131"/>
      <c r="D15" s="1131"/>
      <c r="E15" s="1131"/>
      <c r="F15" s="1131"/>
      <c r="G15" s="1131"/>
      <c r="H15" s="1131"/>
      <c r="I15" s="1131"/>
      <c r="J15" s="1131"/>
      <c r="K15" s="444"/>
      <c r="L15" s="444"/>
      <c r="M15" s="444"/>
      <c r="N15" s="444"/>
      <c r="O15" s="444"/>
      <c r="P15" s="444"/>
    </row>
    <row r="16" spans="1:16" ht="18" x14ac:dyDescent="0.2">
      <c r="A16" s="444"/>
      <c r="B16" s="444" t="s">
        <v>954</v>
      </c>
      <c r="C16" s="1131"/>
      <c r="D16" s="1131"/>
      <c r="E16" s="1131"/>
      <c r="F16" s="1131"/>
      <c r="G16" s="1131"/>
      <c r="H16" s="1131"/>
      <c r="I16" s="1131"/>
      <c r="J16" s="1131"/>
      <c r="K16" s="444"/>
      <c r="L16" s="444"/>
      <c r="M16" s="444"/>
      <c r="N16" s="444"/>
      <c r="O16" s="444"/>
      <c r="P16" s="444"/>
    </row>
    <row r="17" spans="1:16" ht="18" x14ac:dyDescent="0.2">
      <c r="A17" s="444"/>
      <c r="B17" s="444" t="s">
        <v>955</v>
      </c>
      <c r="C17" s="1131"/>
      <c r="D17" s="1131"/>
      <c r="E17" s="1131"/>
      <c r="F17" s="1131"/>
      <c r="G17" s="1131"/>
      <c r="H17" s="1131"/>
      <c r="I17" s="1131"/>
      <c r="J17" s="1131"/>
      <c r="K17" s="444"/>
      <c r="L17" s="444"/>
      <c r="M17" s="444"/>
      <c r="N17" s="444"/>
      <c r="O17" s="444"/>
      <c r="P17" s="444"/>
    </row>
    <row r="18" spans="1:16" ht="18" x14ac:dyDescent="0.2">
      <c r="A18" s="444"/>
      <c r="B18" s="1131"/>
      <c r="C18" s="1131"/>
      <c r="D18" s="1131"/>
      <c r="E18" s="1131"/>
      <c r="F18" s="1131"/>
      <c r="G18" s="1131"/>
      <c r="H18" s="1131"/>
      <c r="I18" s="1131"/>
      <c r="J18" s="1131"/>
      <c r="K18" s="444"/>
      <c r="L18" s="444"/>
      <c r="M18" s="444"/>
      <c r="N18" s="444"/>
      <c r="O18" s="444"/>
      <c r="P18" s="444"/>
    </row>
    <row r="19" spans="1:16" ht="18" x14ac:dyDescent="0.2">
      <c r="A19" s="444"/>
      <c r="B19" s="444" t="s">
        <v>956</v>
      </c>
      <c r="C19" s="444"/>
      <c r="D19" s="444"/>
      <c r="E19" s="444"/>
      <c r="F19" s="444"/>
      <c r="G19" s="444"/>
      <c r="H19" s="444"/>
      <c r="I19" s="444"/>
      <c r="J19" s="444"/>
      <c r="K19" s="444"/>
      <c r="L19" s="444"/>
      <c r="M19" s="444"/>
      <c r="N19" s="444"/>
      <c r="O19" s="444"/>
      <c r="P19" s="444"/>
    </row>
    <row r="20" spans="1:16" ht="18" x14ac:dyDescent="0.2">
      <c r="A20" s="444"/>
      <c r="B20" s="444" t="s">
        <v>958</v>
      </c>
      <c r="C20" s="444"/>
      <c r="D20" s="444"/>
      <c r="E20" s="444"/>
      <c r="F20" s="444"/>
      <c r="G20" s="444"/>
      <c r="H20" s="444"/>
      <c r="I20" s="444"/>
      <c r="J20" s="444"/>
      <c r="K20" s="444"/>
      <c r="L20" s="444"/>
      <c r="M20" s="444"/>
      <c r="N20" s="444"/>
      <c r="O20" s="444"/>
      <c r="P20" s="444"/>
    </row>
    <row r="21" spans="1:16" ht="18" x14ac:dyDescent="0.2">
      <c r="A21" s="444"/>
      <c r="B21" s="444" t="s">
        <v>959</v>
      </c>
      <c r="C21" s="444"/>
      <c r="D21" s="444"/>
      <c r="E21" s="444"/>
      <c r="F21" s="444"/>
      <c r="G21" s="444"/>
      <c r="H21" s="444"/>
      <c r="I21" s="444"/>
      <c r="J21" s="444"/>
      <c r="K21" s="444"/>
      <c r="L21" s="444"/>
      <c r="M21" s="444"/>
      <c r="N21" s="444"/>
      <c r="O21" s="444"/>
      <c r="P21" s="444"/>
    </row>
    <row r="22" spans="1:16" ht="18" x14ac:dyDescent="0.2">
      <c r="A22" s="444"/>
      <c r="B22" s="444"/>
      <c r="C22" s="444"/>
      <c r="D22" s="444"/>
      <c r="E22" s="444"/>
      <c r="F22" s="444"/>
      <c r="G22" s="444"/>
      <c r="H22" s="444"/>
      <c r="I22" s="444"/>
      <c r="J22" s="444"/>
      <c r="K22" s="444"/>
      <c r="L22" s="444"/>
      <c r="M22" s="444"/>
      <c r="N22" s="444"/>
      <c r="O22" s="444"/>
      <c r="P22" s="444"/>
    </row>
    <row r="23" spans="1:16" ht="18" x14ac:dyDescent="0.2">
      <c r="A23" s="444"/>
      <c r="B23" s="379" t="s">
        <v>950</v>
      </c>
      <c r="C23" s="379"/>
      <c r="D23" s="379"/>
      <c r="E23" s="379"/>
      <c r="F23" s="379"/>
      <c r="G23" s="379"/>
      <c r="H23" s="444"/>
      <c r="I23" s="444"/>
      <c r="J23" s="444"/>
      <c r="K23" s="444"/>
      <c r="L23" s="444"/>
      <c r="M23" s="444"/>
      <c r="N23" s="444"/>
      <c r="O23" s="444"/>
      <c r="P23" s="444"/>
    </row>
    <row r="24" spans="1:16" ht="17.5" customHeight="1" x14ac:dyDescent="0.2">
      <c r="A24" s="444"/>
      <c r="B24" s="444"/>
      <c r="C24" s="1131"/>
      <c r="D24" s="1131"/>
      <c r="E24" s="1131"/>
      <c r="F24" s="1131"/>
      <c r="G24" s="1131"/>
      <c r="H24" s="1131"/>
      <c r="I24" s="1131"/>
      <c r="J24" s="1131"/>
      <c r="K24" s="444"/>
      <c r="L24" s="444"/>
      <c r="M24" s="444"/>
      <c r="N24" s="444"/>
      <c r="O24" s="444"/>
      <c r="P24" s="444"/>
    </row>
    <row r="25" spans="1:16" ht="18" x14ac:dyDescent="0.2">
      <c r="A25" s="444"/>
      <c r="B25" s="444" t="s">
        <v>948</v>
      </c>
      <c r="C25" s="1131"/>
      <c r="D25" s="1131"/>
      <c r="E25" s="1131"/>
      <c r="F25" s="1131"/>
      <c r="G25" s="1131"/>
      <c r="H25" s="1131"/>
      <c r="I25" s="1131"/>
      <c r="J25" s="1131"/>
      <c r="K25" s="444"/>
      <c r="L25" s="444"/>
      <c r="M25" s="444"/>
      <c r="N25" s="444"/>
      <c r="O25" s="444"/>
      <c r="P25" s="444"/>
    </row>
    <row r="26" spans="1:16" ht="18" x14ac:dyDescent="0.2">
      <c r="A26" s="444"/>
      <c r="B26" s="444" t="s">
        <v>949</v>
      </c>
      <c r="C26" s="1131"/>
      <c r="D26" s="1131"/>
      <c r="E26" s="1131"/>
      <c r="F26" s="1131"/>
      <c r="G26" s="1131"/>
      <c r="H26" s="1131"/>
      <c r="I26" s="1131"/>
      <c r="J26" s="1131"/>
      <c r="K26" s="444"/>
      <c r="L26" s="444"/>
      <c r="M26" s="444"/>
      <c r="N26" s="444"/>
      <c r="O26" s="444"/>
      <c r="P26" s="444"/>
    </row>
    <row r="27" spans="1:16" ht="18" x14ac:dyDescent="0.2">
      <c r="A27" s="444"/>
      <c r="B27" s="444"/>
      <c r="C27" s="1131"/>
      <c r="D27" s="1131"/>
      <c r="E27" s="1131"/>
      <c r="F27" s="1131"/>
      <c r="G27" s="1131"/>
      <c r="H27" s="1131"/>
      <c r="I27" s="1131"/>
      <c r="J27" s="1131"/>
      <c r="K27" s="444"/>
      <c r="L27" s="444"/>
      <c r="M27" s="444"/>
      <c r="N27" s="444"/>
      <c r="O27" s="444"/>
      <c r="P27" s="444"/>
    </row>
    <row r="28" spans="1:16" ht="18" x14ac:dyDescent="0.2">
      <c r="A28" s="444"/>
      <c r="B28" s="444" t="s">
        <v>971</v>
      </c>
      <c r="C28" s="444"/>
      <c r="D28" s="444"/>
      <c r="E28" s="444"/>
      <c r="F28" s="444"/>
      <c r="G28" s="444"/>
      <c r="H28" s="444"/>
      <c r="I28" s="444"/>
      <c r="J28" s="444"/>
      <c r="K28" s="444"/>
      <c r="L28" s="444"/>
      <c r="M28" s="444"/>
      <c r="N28" s="444"/>
      <c r="O28" s="444"/>
      <c r="P28" s="444"/>
    </row>
    <row r="29" spans="1:16" ht="18" x14ac:dyDescent="0.2">
      <c r="A29" s="444"/>
      <c r="B29" s="444" t="s">
        <v>972</v>
      </c>
      <c r="C29" s="444"/>
      <c r="D29" s="444"/>
      <c r="E29" s="444"/>
      <c r="F29" s="444"/>
      <c r="G29" s="444"/>
      <c r="H29" s="444"/>
      <c r="I29" s="444"/>
      <c r="J29" s="444"/>
      <c r="K29" s="444"/>
      <c r="L29" s="444"/>
      <c r="M29" s="444"/>
      <c r="N29" s="444"/>
      <c r="O29" s="444"/>
      <c r="P29" s="444"/>
    </row>
    <row r="30" spans="1:16" ht="18" x14ac:dyDescent="0.2">
      <c r="A30" s="444"/>
      <c r="B30" s="444" t="s">
        <v>973</v>
      </c>
      <c r="C30" s="444"/>
      <c r="D30" s="444"/>
      <c r="E30" s="444"/>
      <c r="F30" s="444"/>
      <c r="G30" s="444"/>
      <c r="H30" s="444"/>
      <c r="I30" s="444"/>
      <c r="J30" s="444"/>
      <c r="K30" s="444"/>
      <c r="L30" s="444"/>
      <c r="M30" s="444"/>
      <c r="N30" s="444"/>
      <c r="O30" s="444"/>
      <c r="P30" s="444"/>
    </row>
    <row r="31" spans="1:16" ht="18" x14ac:dyDescent="0.2">
      <c r="A31" s="444"/>
      <c r="B31" s="444"/>
      <c r="C31" s="444"/>
      <c r="D31" s="444"/>
      <c r="E31" s="444"/>
      <c r="F31" s="444"/>
      <c r="G31" s="444"/>
      <c r="H31" s="444"/>
      <c r="I31" s="444"/>
      <c r="J31" s="444"/>
      <c r="K31" s="444"/>
      <c r="L31" s="444"/>
      <c r="M31" s="444"/>
      <c r="N31" s="444"/>
      <c r="O31" s="444"/>
      <c r="P31" s="444"/>
    </row>
    <row r="32" spans="1:16" ht="18" x14ac:dyDescent="0.2">
      <c r="A32" s="444"/>
      <c r="B32" s="444"/>
      <c r="C32" s="444"/>
      <c r="D32" s="444"/>
      <c r="E32" s="444"/>
      <c r="F32" s="444"/>
      <c r="G32" s="444"/>
      <c r="H32" s="444"/>
      <c r="I32" s="444"/>
      <c r="J32" s="444"/>
      <c r="K32" s="444"/>
      <c r="L32" s="444"/>
      <c r="M32" s="444"/>
      <c r="N32" s="444"/>
      <c r="O32" s="444"/>
      <c r="P32" s="444"/>
    </row>
  </sheetData>
  <sheetProtection password="C4CD" sheet="1"/>
  <mergeCells count="4">
    <mergeCell ref="B2:J2"/>
    <mergeCell ref="B3:J3"/>
    <mergeCell ref="D1:E1"/>
    <mergeCell ref="F1:I1"/>
  </mergeCells>
  <phoneticPr fontId="8" type="noConversion"/>
  <pageMargins left="0.75" right="0.5" top="1" bottom="1" header="0.5" footer="0.5"/>
  <pageSetup scale="96" orientation="portrait" r:id="rId1"/>
  <headerFooter alignWithMargins="0">
    <oddHeader>&amp;C&amp;"Times New Roman,Regular"&amp;13&amp;A</oddHeader>
    <oddFooter>&amp;C&amp;"Times New Roman,Regular"&amp;8 9/17/15&amp;R&amp;"Times New Roman,Regular"Page 5</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theme="8" tint="-0.499984740745262"/>
    <pageSetUpPr fitToPage="1"/>
  </sheetPr>
  <dimension ref="A1:R49"/>
  <sheetViews>
    <sheetView zoomScale="80" zoomScaleNormal="80" workbookViewId="0">
      <selection activeCell="F18" sqref="F18"/>
    </sheetView>
  </sheetViews>
  <sheetFormatPr baseColWidth="10" defaultColWidth="9.1640625" defaultRowHeight="13" x14ac:dyDescent="0.15"/>
  <cols>
    <col min="1" max="1" width="1.83203125" style="73" customWidth="1"/>
    <col min="2" max="2" width="1" style="73" customWidth="1"/>
    <col min="3" max="3" width="4.5" style="73" customWidth="1"/>
    <col min="4" max="4" width="7.5" style="73" customWidth="1"/>
    <col min="5" max="5" width="30.1640625" style="73" customWidth="1"/>
    <col min="6" max="6" width="12.83203125" style="73" customWidth="1"/>
    <col min="7" max="7" width="10.83203125" style="73" customWidth="1"/>
    <col min="8" max="8" width="11" style="73" customWidth="1"/>
    <col min="9" max="9" width="18.83203125" style="73" customWidth="1"/>
    <col min="10" max="10" width="10.1640625" style="73" bestFit="1" customWidth="1"/>
    <col min="11" max="11" width="9.1640625" style="73"/>
    <col min="12" max="12" width="22.6640625" style="73" customWidth="1"/>
    <col min="13" max="14" width="9.1640625" style="73"/>
    <col min="15" max="15" width="31.83203125" style="73" customWidth="1"/>
    <col min="16" max="16384" width="9.1640625" style="73"/>
  </cols>
  <sheetData>
    <row r="1" spans="1:10" ht="14" thickTop="1" x14ac:dyDescent="0.15">
      <c r="A1" s="477" t="s">
        <v>129</v>
      </c>
      <c r="B1" s="993"/>
      <c r="C1" s="994" t="s">
        <v>129</v>
      </c>
      <c r="D1" s="994"/>
      <c r="E1" s="995" t="s">
        <v>1094</v>
      </c>
      <c r="F1" s="1535" t="s">
        <v>1183</v>
      </c>
      <c r="G1" s="1536"/>
      <c r="H1" s="1536"/>
      <c r="I1" s="996"/>
    </row>
    <row r="2" spans="1:10" x14ac:dyDescent="0.15">
      <c r="B2" s="743"/>
      <c r="C2" s="40" t="s">
        <v>439</v>
      </c>
      <c r="D2" s="40"/>
      <c r="E2" s="40"/>
      <c r="F2" s="40"/>
      <c r="G2" s="40"/>
      <c r="H2" s="40"/>
      <c r="I2" s="997"/>
    </row>
    <row r="3" spans="1:10" x14ac:dyDescent="0.15">
      <c r="B3" s="743"/>
      <c r="C3" s="998" t="s">
        <v>650</v>
      </c>
      <c r="D3" s="40"/>
      <c r="E3" s="40"/>
      <c r="F3" s="40"/>
      <c r="G3" s="40"/>
      <c r="H3" s="40"/>
      <c r="I3" s="997"/>
    </row>
    <row r="4" spans="1:10" ht="14" thickBot="1" x14ac:dyDescent="0.2">
      <c r="B4" s="999"/>
      <c r="C4" s="737"/>
      <c r="D4" s="737"/>
      <c r="E4" s="1000" t="s">
        <v>1095</v>
      </c>
      <c r="F4" s="1001" t="s">
        <v>644</v>
      </c>
      <c r="G4" s="1537" t="s">
        <v>281</v>
      </c>
      <c r="H4" s="1538"/>
      <c r="I4" s="1002"/>
    </row>
    <row r="5" spans="1:10" ht="15" thickTop="1" thickBot="1" x14ac:dyDescent="0.2">
      <c r="B5" s="1003" t="s">
        <v>143</v>
      </c>
      <c r="C5" s="40"/>
      <c r="D5" s="1004" t="s">
        <v>61</v>
      </c>
      <c r="E5" s="36" t="s">
        <v>62</v>
      </c>
      <c r="F5" s="673" t="s">
        <v>144</v>
      </c>
      <c r="G5" s="713" t="s">
        <v>145</v>
      </c>
      <c r="H5" s="1005" t="s">
        <v>416</v>
      </c>
      <c r="I5" s="674" t="s">
        <v>147</v>
      </c>
    </row>
    <row r="6" spans="1:10" ht="14" thickTop="1" x14ac:dyDescent="0.15">
      <c r="B6" s="1006"/>
      <c r="C6" s="1007"/>
      <c r="D6" s="1008"/>
      <c r="E6" s="1007"/>
      <c r="F6" s="1009" t="s">
        <v>612</v>
      </c>
      <c r="G6" s="1010" t="s">
        <v>405</v>
      </c>
      <c r="H6" s="1010" t="s">
        <v>407</v>
      </c>
      <c r="I6" s="1011"/>
    </row>
    <row r="7" spans="1:10" ht="14" thickBot="1" x14ac:dyDescent="0.2">
      <c r="B7" s="1012"/>
      <c r="C7" s="1013"/>
      <c r="D7" s="1014"/>
      <c r="E7" s="1013"/>
      <c r="F7" s="1015" t="s">
        <v>156</v>
      </c>
      <c r="G7" s="1016" t="s">
        <v>406</v>
      </c>
      <c r="H7" s="1016" t="s">
        <v>156</v>
      </c>
      <c r="I7" s="1017"/>
    </row>
    <row r="8" spans="1:10" ht="14" thickTop="1" x14ac:dyDescent="0.15">
      <c r="B8" s="743"/>
      <c r="C8" s="733" t="s">
        <v>130</v>
      </c>
      <c r="D8" s="1018" t="s">
        <v>199</v>
      </c>
      <c r="E8" s="36" t="s">
        <v>200</v>
      </c>
      <c r="F8" s="1019"/>
      <c r="G8" s="1020"/>
      <c r="H8" s="1021"/>
      <c r="I8" s="674" t="s">
        <v>201</v>
      </c>
    </row>
    <row r="9" spans="1:10" x14ac:dyDescent="0.15">
      <c r="B9" s="743"/>
      <c r="C9" s="733" t="s">
        <v>133</v>
      </c>
      <c r="D9" s="1018" t="s">
        <v>133</v>
      </c>
      <c r="E9" s="1022"/>
      <c r="F9" s="1019"/>
      <c r="G9" s="1020"/>
      <c r="H9" s="870"/>
      <c r="I9" s="674" t="s">
        <v>202</v>
      </c>
    </row>
    <row r="10" spans="1:10" x14ac:dyDescent="0.15">
      <c r="B10" s="1023"/>
      <c r="C10" s="1024"/>
      <c r="D10" s="1025"/>
      <c r="E10" s="1026" t="s">
        <v>203</v>
      </c>
      <c r="F10" s="1027"/>
      <c r="G10" s="1028"/>
      <c r="H10" s="1027"/>
      <c r="I10" s="1029"/>
    </row>
    <row r="11" spans="1:10" x14ac:dyDescent="0.15">
      <c r="B11" s="1023"/>
      <c r="C11" s="1024" t="s">
        <v>532</v>
      </c>
      <c r="D11" s="1030">
        <v>610</v>
      </c>
      <c r="E11" s="1031" t="s">
        <v>204</v>
      </c>
      <c r="F11" s="1032">
        <v>0</v>
      </c>
      <c r="G11" s="1033">
        <v>0</v>
      </c>
      <c r="H11" s="1032">
        <v>0</v>
      </c>
      <c r="I11" s="1034" t="s">
        <v>482</v>
      </c>
      <c r="J11" s="1035"/>
    </row>
    <row r="12" spans="1:10" x14ac:dyDescent="0.15">
      <c r="B12" s="1023"/>
      <c r="C12" s="1429" t="s">
        <v>20</v>
      </c>
      <c r="D12" s="1030">
        <v>615</v>
      </c>
      <c r="E12" s="1031" t="s">
        <v>729</v>
      </c>
      <c r="F12" s="1032">
        <f>'SCHEDULE II-4 PURCHASED POWER'!E27</f>
        <v>10704</v>
      </c>
      <c r="G12" s="1338">
        <f>'SCHEDULE II-4 PURCHASED POWER'!E28</f>
        <v>6327</v>
      </c>
      <c r="H12" s="1032">
        <f>'SCHEDULE II-4 PURCHASED POWER'!E29</f>
        <v>17031</v>
      </c>
      <c r="I12" s="1034" t="s">
        <v>565</v>
      </c>
      <c r="J12" s="1035"/>
    </row>
    <row r="13" spans="1:10" ht="14" thickBot="1" x14ac:dyDescent="0.2">
      <c r="B13" s="1036"/>
      <c r="C13" s="1430" t="s">
        <v>21</v>
      </c>
      <c r="D13" s="1030">
        <v>618</v>
      </c>
      <c r="E13" s="1031" t="s">
        <v>47</v>
      </c>
      <c r="F13" s="1032">
        <f>'SCHEDULE II-5 OTHER VOL EXP'!E29</f>
        <v>8413</v>
      </c>
      <c r="G13" s="1033">
        <f>'SCHEDULE II-5 OTHER VOL EXP'!E31</f>
        <v>4458.8900000000003</v>
      </c>
      <c r="H13" s="1032">
        <f>F13+G13</f>
        <v>12871.89</v>
      </c>
      <c r="I13" s="1034" t="s">
        <v>483</v>
      </c>
      <c r="J13" s="1035"/>
    </row>
    <row r="14" spans="1:10" ht="15" thickTop="1" thickBot="1" x14ac:dyDescent="0.2">
      <c r="B14" s="1037"/>
      <c r="C14" s="1431" t="s">
        <v>22</v>
      </c>
      <c r="D14" s="1039"/>
      <c r="E14" s="1040" t="s">
        <v>205</v>
      </c>
      <c r="F14" s="1041">
        <f>F13+F12+F11</f>
        <v>19117</v>
      </c>
      <c r="G14" s="1041">
        <f>G13+G12+G11</f>
        <v>10785.89</v>
      </c>
      <c r="H14" s="1041">
        <f>H13+H12+H11</f>
        <v>29902.89</v>
      </c>
      <c r="I14" s="1042" t="s">
        <v>566</v>
      </c>
      <c r="J14" s="1035"/>
    </row>
    <row r="15" spans="1:10" ht="14" thickTop="1" x14ac:dyDescent="0.15">
      <c r="B15" s="1043"/>
      <c r="C15" s="1044"/>
      <c r="D15" s="1045"/>
      <c r="E15" s="1046" t="s">
        <v>500</v>
      </c>
      <c r="F15" s="1047"/>
      <c r="G15" s="1048"/>
      <c r="H15" s="1047"/>
      <c r="I15" s="1049"/>
      <c r="J15" s="1035"/>
    </row>
    <row r="16" spans="1:10" x14ac:dyDescent="0.15">
      <c r="B16" s="1023"/>
      <c r="C16" s="1024" t="s">
        <v>23</v>
      </c>
      <c r="D16" s="1030" t="s">
        <v>346</v>
      </c>
      <c r="E16" s="1031" t="s">
        <v>206</v>
      </c>
      <c r="F16" s="1050">
        <v>0</v>
      </c>
      <c r="G16" s="1033">
        <v>0</v>
      </c>
      <c r="H16" s="1032">
        <v>0</v>
      </c>
      <c r="I16" s="1034" t="s">
        <v>1061</v>
      </c>
      <c r="J16" s="1035"/>
    </row>
    <row r="17" spans="2:10" x14ac:dyDescent="0.15">
      <c r="B17" s="1023"/>
      <c r="C17" s="1024" t="s">
        <v>24</v>
      </c>
      <c r="D17" s="1030">
        <v>620</v>
      </c>
      <c r="E17" s="1051" t="s">
        <v>208</v>
      </c>
      <c r="F17" s="1052">
        <v>0</v>
      </c>
      <c r="G17" s="1033">
        <v>0</v>
      </c>
      <c r="H17" s="1032">
        <v>0</v>
      </c>
      <c r="I17" s="1034" t="s">
        <v>484</v>
      </c>
      <c r="J17" s="1035"/>
    </row>
    <row r="18" spans="2:10" x14ac:dyDescent="0.15">
      <c r="B18" s="1023"/>
      <c r="C18" s="1429" t="s">
        <v>533</v>
      </c>
      <c r="D18" s="1030" t="s">
        <v>502</v>
      </c>
      <c r="E18" s="1051" t="s">
        <v>209</v>
      </c>
      <c r="F18" s="1052">
        <f>'SCHEDULE II-8 CONTRACT WORK'!F26</f>
        <v>31000</v>
      </c>
      <c r="G18" s="1033">
        <f>'SCHEDULE II-8 CONTRACT WORK'!F28</f>
        <v>4519</v>
      </c>
      <c r="H18" s="1032">
        <f>'SCHEDULE II-8 CONTRACT WORK'!F30</f>
        <v>35519</v>
      </c>
      <c r="I18" s="1034" t="s">
        <v>485</v>
      </c>
      <c r="J18" s="1035"/>
    </row>
    <row r="19" spans="2:10" x14ac:dyDescent="0.15">
      <c r="B19" s="1023"/>
      <c r="C19" s="1024" t="s">
        <v>478</v>
      </c>
      <c r="D19" s="1030">
        <v>650</v>
      </c>
      <c r="E19" s="1051" t="s">
        <v>210</v>
      </c>
      <c r="F19" s="1052">
        <v>0</v>
      </c>
      <c r="G19" s="1033">
        <v>0</v>
      </c>
      <c r="H19" s="1032">
        <v>0</v>
      </c>
      <c r="I19" s="1034" t="s">
        <v>486</v>
      </c>
      <c r="J19" s="1035"/>
    </row>
    <row r="20" spans="2:10" ht="14" thickBot="1" x14ac:dyDescent="0.2">
      <c r="B20" s="1037"/>
      <c r="C20" s="1432">
        <v>9</v>
      </c>
      <c r="D20" s="1053">
        <v>664</v>
      </c>
      <c r="E20" s="1054" t="s">
        <v>263</v>
      </c>
      <c r="F20" s="1055">
        <f>'SCHEDULE II-10 OTHER MAINT'!F25</f>
        <v>0</v>
      </c>
      <c r="G20" s="1056">
        <f>'SCHEDULE II-10 OTHER MAINT'!F27</f>
        <v>0</v>
      </c>
      <c r="H20" s="1056">
        <f>'SCHEDULE II-10 OTHER MAINT'!F29</f>
        <v>0</v>
      </c>
      <c r="I20" s="1057" t="s">
        <v>503</v>
      </c>
      <c r="J20" s="1035"/>
    </row>
    <row r="21" spans="2:10" ht="15" thickTop="1" thickBot="1" x14ac:dyDescent="0.2">
      <c r="B21" s="1037"/>
      <c r="C21" s="1038" t="s">
        <v>430</v>
      </c>
      <c r="D21" s="1058"/>
      <c r="E21" s="768" t="s">
        <v>211</v>
      </c>
      <c r="F21" s="1055">
        <f>F16+F17+F18+F19+F20</f>
        <v>31000</v>
      </c>
      <c r="G21" s="1055">
        <f>G16+G17+G18+G19+G20</f>
        <v>4519</v>
      </c>
      <c r="H21" s="1055">
        <f>H16+H17+H18+H19+H20</f>
        <v>35519</v>
      </c>
      <c r="I21" s="1042" t="s">
        <v>567</v>
      </c>
      <c r="J21" s="1035"/>
    </row>
    <row r="22" spans="2:10" ht="14" thickTop="1" x14ac:dyDescent="0.15">
      <c r="B22" s="1059"/>
      <c r="C22" s="1060"/>
      <c r="D22" s="1061"/>
      <c r="E22" s="1062" t="s">
        <v>212</v>
      </c>
      <c r="F22" s="1063"/>
      <c r="G22" s="1064"/>
      <c r="H22" s="1063"/>
      <c r="I22" s="1029"/>
      <c r="J22" s="1035"/>
    </row>
    <row r="23" spans="2:10" x14ac:dyDescent="0.15">
      <c r="B23" s="1065"/>
      <c r="C23" s="1433" t="s">
        <v>535</v>
      </c>
      <c r="D23" s="1067" t="s">
        <v>347</v>
      </c>
      <c r="E23" s="71" t="s">
        <v>213</v>
      </c>
      <c r="F23" s="1068">
        <f>'SCHEDULE II-6 PR ALLOC'!F31</f>
        <v>0</v>
      </c>
      <c r="G23" s="1052">
        <v>0</v>
      </c>
      <c r="H23" s="1068">
        <f>F23+G23</f>
        <v>0</v>
      </c>
      <c r="I23" s="1034" t="s">
        <v>1062</v>
      </c>
      <c r="J23" s="1035"/>
    </row>
    <row r="24" spans="2:10" x14ac:dyDescent="0.15">
      <c r="B24" s="1065"/>
      <c r="C24" s="1433" t="s">
        <v>536</v>
      </c>
      <c r="D24" s="1067" t="s">
        <v>351</v>
      </c>
      <c r="E24" s="71" t="s">
        <v>214</v>
      </c>
      <c r="F24" s="1068">
        <f>'SCHEDULE II-6 PR ALLOC'!F32</f>
        <v>0</v>
      </c>
      <c r="G24" s="1052">
        <v>0</v>
      </c>
      <c r="H24" s="1068">
        <f>F24+G24</f>
        <v>0</v>
      </c>
      <c r="I24" s="1034" t="s">
        <v>1063</v>
      </c>
      <c r="J24" s="1035"/>
    </row>
    <row r="25" spans="2:10" x14ac:dyDescent="0.15">
      <c r="B25" s="1065"/>
      <c r="C25" s="1434" t="s">
        <v>537</v>
      </c>
      <c r="D25" s="1004">
        <v>604</v>
      </c>
      <c r="E25" s="733" t="s">
        <v>45</v>
      </c>
      <c r="F25" s="1069">
        <f>'SCHEDULE II-11 EMLOYEE BEN'!E36</f>
        <v>0</v>
      </c>
      <c r="G25" s="1070">
        <v>0</v>
      </c>
      <c r="H25" s="1068">
        <f>F25+G25</f>
        <v>0</v>
      </c>
      <c r="I25" s="1034" t="s">
        <v>487</v>
      </c>
      <c r="J25" s="1035"/>
    </row>
    <row r="26" spans="2:10" x14ac:dyDescent="0.15">
      <c r="B26" s="1065"/>
      <c r="C26" s="1435" t="s">
        <v>538</v>
      </c>
      <c r="D26" s="1071">
        <v>615</v>
      </c>
      <c r="E26" s="1072" t="s">
        <v>730</v>
      </c>
      <c r="F26" s="1050">
        <f>'SCHEDULE II-4 PURCHASED POWER'!E48</f>
        <v>0</v>
      </c>
      <c r="G26" s="1073">
        <f>'SCHEDULE II-4 PURCHASED POWER'!E49</f>
        <v>0</v>
      </c>
      <c r="H26" s="1050">
        <f>'SCHEDULE II-4 PURCHASED POWER'!E50</f>
        <v>0</v>
      </c>
      <c r="I26" s="740" t="s">
        <v>565</v>
      </c>
      <c r="J26" s="1035"/>
    </row>
    <row r="27" spans="2:10" x14ac:dyDescent="0.15">
      <c r="B27" s="1065"/>
      <c r="C27" s="1436" t="s">
        <v>539</v>
      </c>
      <c r="D27" s="1071">
        <v>670</v>
      </c>
      <c r="E27" s="865" t="s">
        <v>348</v>
      </c>
      <c r="F27" s="1050">
        <f>'SCHEDULE II-12 BAD DEBTS'!E25</f>
        <v>0</v>
      </c>
      <c r="G27" s="1073">
        <f>'SCHEDULE II-12 BAD DEBTS'!E27</f>
        <v>0</v>
      </c>
      <c r="H27" s="1050">
        <f>'SCHEDULE II-12 BAD DEBTS'!E29</f>
        <v>0</v>
      </c>
      <c r="I27" s="1075" t="s">
        <v>488</v>
      </c>
      <c r="J27" s="1035"/>
    </row>
    <row r="28" spans="2:10" x14ac:dyDescent="0.15">
      <c r="B28" s="1065"/>
      <c r="C28" s="1433" t="s">
        <v>540</v>
      </c>
      <c r="D28" s="1067">
        <v>676</v>
      </c>
      <c r="E28" s="71" t="s">
        <v>215</v>
      </c>
      <c r="F28" s="1068">
        <f>'SCHEDULE II-13 OFFICE RENTALS'!E25</f>
        <v>0</v>
      </c>
      <c r="G28" s="1052">
        <f>'SCHEDULE II-13 OFFICE RENTALS'!E27</f>
        <v>0</v>
      </c>
      <c r="H28" s="1068">
        <f>'SCHEDULE II-13 OFFICE RENTALS'!E29</f>
        <v>0</v>
      </c>
      <c r="I28" s="1076" t="s">
        <v>489</v>
      </c>
      <c r="J28" s="1035"/>
    </row>
    <row r="29" spans="2:10" x14ac:dyDescent="0.15">
      <c r="B29" s="845"/>
      <c r="C29" s="1433" t="s">
        <v>541</v>
      </c>
      <c r="D29" s="1067">
        <v>677</v>
      </c>
      <c r="E29" s="71" t="s">
        <v>216</v>
      </c>
      <c r="F29" s="1215">
        <f>'SCHEDULE II-14 OFFICE SUPPLIES'!E27</f>
        <v>2590</v>
      </c>
      <c r="G29" s="1052">
        <f>'SCHEDULE II-14 OFFICE SUPPLIES'!E29</f>
        <v>1295</v>
      </c>
      <c r="H29" s="1068">
        <f>'SCHEDULE II-14 OFFICE SUPPLIES'!E31</f>
        <v>3885</v>
      </c>
      <c r="I29" s="1034" t="s">
        <v>490</v>
      </c>
      <c r="J29" s="1035"/>
    </row>
    <row r="30" spans="2:10" x14ac:dyDescent="0.15">
      <c r="B30" s="845"/>
      <c r="C30" s="1433" t="s">
        <v>542</v>
      </c>
      <c r="D30" s="1067">
        <v>678</v>
      </c>
      <c r="E30" s="71" t="s">
        <v>217</v>
      </c>
      <c r="F30" s="1215">
        <f>'SCHEDULE II-15 PROF SERVICES'!E27</f>
        <v>22127</v>
      </c>
      <c r="G30" s="1052">
        <f>'SCHEDULE II-15 PROF SERVICES'!E29</f>
        <v>6638.0999999999995</v>
      </c>
      <c r="H30" s="1068">
        <f>'SCHEDULE II-15 PROF SERVICES'!E31</f>
        <v>28765.1</v>
      </c>
      <c r="I30" s="1034" t="s">
        <v>491</v>
      </c>
      <c r="J30" s="1035"/>
    </row>
    <row r="31" spans="2:10" x14ac:dyDescent="0.15">
      <c r="B31" s="845"/>
      <c r="C31" s="1433" t="s">
        <v>543</v>
      </c>
      <c r="D31" s="1067">
        <v>684</v>
      </c>
      <c r="E31" s="71" t="s">
        <v>218</v>
      </c>
      <c r="F31" s="1068">
        <f>'SCHEDULE II-16 INSURANCE'!E25</f>
        <v>2466</v>
      </c>
      <c r="G31" s="1052">
        <f>'SCHEDULE II-16 INSURANCE'!E27</f>
        <v>1306.98</v>
      </c>
      <c r="H31" s="1068">
        <f>'SCHEDULE II-16 INSURANCE'!E29</f>
        <v>3772.98</v>
      </c>
      <c r="I31" s="1034" t="s">
        <v>492</v>
      </c>
      <c r="J31" s="1035"/>
    </row>
    <row r="32" spans="2:10" x14ac:dyDescent="0.15">
      <c r="B32" s="845"/>
      <c r="C32" s="1066" t="s">
        <v>544</v>
      </c>
      <c r="D32" s="1067">
        <v>666</v>
      </c>
      <c r="E32" s="71" t="s">
        <v>546</v>
      </c>
      <c r="F32" s="1068">
        <f>'SCHEDULE II-17 RATE CASE EXP'!E32</f>
        <v>0</v>
      </c>
      <c r="G32" s="1052">
        <f>'SCHEDULE II-17 RATE CASE EXP'!E34</f>
        <v>0</v>
      </c>
      <c r="H32" s="1068">
        <f>'SCHEDULE II-17 RATE CASE EXP'!E36</f>
        <v>0</v>
      </c>
      <c r="I32" s="1034" t="s">
        <v>733</v>
      </c>
      <c r="J32" s="1035"/>
    </row>
    <row r="33" spans="2:18" x14ac:dyDescent="0.15">
      <c r="B33" s="1065"/>
      <c r="C33" s="1436" t="s">
        <v>545</v>
      </c>
      <c r="D33" s="1071">
        <v>667</v>
      </c>
      <c r="E33" s="865" t="s">
        <v>547</v>
      </c>
      <c r="F33" s="1050">
        <f>'SCHEDULE II-18 REG EXP OTHER'!E25</f>
        <v>1544</v>
      </c>
      <c r="G33" s="1073">
        <f>'SCHEDULE II-18 REG EXP OTHER'!E27</f>
        <v>818.32</v>
      </c>
      <c r="H33" s="1050">
        <f>'SCHEDULE II-18 REG EXP OTHER'!E29</f>
        <v>2362.3200000000002</v>
      </c>
      <c r="I33" s="1075" t="s">
        <v>493</v>
      </c>
      <c r="J33" s="1035"/>
    </row>
    <row r="34" spans="2:18" ht="14" thickBot="1" x14ac:dyDescent="0.2">
      <c r="B34" s="1037"/>
      <c r="C34" s="1431" t="s">
        <v>549</v>
      </c>
      <c r="D34" s="1077">
        <v>675</v>
      </c>
      <c r="E34" s="768" t="s">
        <v>349</v>
      </c>
      <c r="F34" s="1055">
        <f>'SCHEDULE II-19 MISCELLANEOUS'!E29</f>
        <v>0</v>
      </c>
      <c r="G34" s="1078">
        <f>'SCHEDULE II-19 MISCELLANEOUS'!E27</f>
        <v>0</v>
      </c>
      <c r="H34" s="1055">
        <f>'SCHEDULE II-19 MISCELLANEOUS'!E29</f>
        <v>0</v>
      </c>
      <c r="I34" s="1079" t="s">
        <v>568</v>
      </c>
      <c r="J34" s="1035"/>
    </row>
    <row r="35" spans="2:18" ht="15" thickTop="1" thickBot="1" x14ac:dyDescent="0.2">
      <c r="B35" s="845"/>
      <c r="C35" s="1066" t="s">
        <v>550</v>
      </c>
      <c r="D35" s="1080"/>
      <c r="E35" s="71" t="s">
        <v>46</v>
      </c>
      <c r="F35" s="1215">
        <f>F23+F24+F25+F26+F27+F28+F29+F30+F31+F32+F33+F34</f>
        <v>28727</v>
      </c>
      <c r="G35" s="1068">
        <f>G23+G24+G25+G26+G27+G28+G29+G30+G31+G32+G33</f>
        <v>10058.4</v>
      </c>
      <c r="H35" s="1068">
        <f>H23+H24+H25+H26+H27+H28+H29+H30+H31+H32+H33</f>
        <v>38785.4</v>
      </c>
      <c r="I35" s="1081" t="s">
        <v>732</v>
      </c>
      <c r="J35" s="1035"/>
    </row>
    <row r="36" spans="2:18" ht="15" thickTop="1" thickBot="1" x14ac:dyDescent="0.2">
      <c r="B36" s="1082"/>
      <c r="C36" s="1083" t="s">
        <v>551</v>
      </c>
      <c r="D36" s="1084"/>
      <c r="E36" s="1085" t="s">
        <v>516</v>
      </c>
      <c r="F36" s="1290">
        <f>F14+F21+F35</f>
        <v>78844</v>
      </c>
      <c r="G36" s="1290">
        <f>G14+G21+G35</f>
        <v>25363.29</v>
      </c>
      <c r="H36" s="1290">
        <f>H14+H21+H35</f>
        <v>104207.29000000001</v>
      </c>
      <c r="I36" s="793" t="s">
        <v>915</v>
      </c>
    </row>
    <row r="37" spans="2:18" x14ac:dyDescent="0.15">
      <c r="B37" s="845"/>
      <c r="C37" s="1437" t="s">
        <v>552</v>
      </c>
      <c r="D37" s="1086">
        <v>403</v>
      </c>
      <c r="E37" s="1087" t="s">
        <v>14</v>
      </c>
      <c r="F37" s="1215">
        <f>'Sched III-3 PIS Dep Sched'!N71</f>
        <v>68678.974499999997</v>
      </c>
      <c r="G37" s="1291">
        <v>6740</v>
      </c>
      <c r="H37" s="1215">
        <f>G37+F37</f>
        <v>75418.974499999997</v>
      </c>
      <c r="I37" s="1088" t="s">
        <v>872</v>
      </c>
      <c r="J37" s="1035"/>
    </row>
    <row r="38" spans="2:18" x14ac:dyDescent="0.15">
      <c r="B38" s="1065"/>
      <c r="C38" s="1436" t="s">
        <v>553</v>
      </c>
      <c r="D38" s="1089">
        <v>408</v>
      </c>
      <c r="E38" s="1072" t="s">
        <v>517</v>
      </c>
      <c r="F38" s="1292">
        <f>'SCH IV(b) REV RELATED TAX_EXP'!H18</f>
        <v>0</v>
      </c>
      <c r="G38" s="1293">
        <v>0</v>
      </c>
      <c r="H38" s="1292">
        <f>F38+G38</f>
        <v>0</v>
      </c>
      <c r="I38" s="1090" t="s">
        <v>873</v>
      </c>
      <c r="J38" s="1035"/>
    </row>
    <row r="39" spans="2:18" ht="14" thickBot="1" x14ac:dyDescent="0.2">
      <c r="B39" s="1023"/>
      <c r="C39" s="1429" t="s">
        <v>554</v>
      </c>
      <c r="D39" s="1089" t="s">
        <v>16</v>
      </c>
      <c r="E39" s="1091" t="s">
        <v>613</v>
      </c>
      <c r="F39" s="1337">
        <f>'SCH V FEDERAL INCOME TAX'!D15</f>
        <v>15808.741524756746</v>
      </c>
      <c r="G39" s="1338">
        <v>0</v>
      </c>
      <c r="H39" s="1337">
        <f>F39+G39</f>
        <v>15808.741524756746</v>
      </c>
      <c r="I39" s="1034" t="s">
        <v>874</v>
      </c>
      <c r="J39" s="1035"/>
    </row>
    <row r="40" spans="2:18" ht="15" customHeight="1" thickBot="1" x14ac:dyDescent="0.2">
      <c r="B40" s="1092"/>
      <c r="C40" s="1093" t="s">
        <v>548</v>
      </c>
      <c r="D40" s="1080"/>
      <c r="E40" s="1094" t="s">
        <v>556</v>
      </c>
      <c r="F40" s="1095">
        <f>F39+F38+F37+F36</f>
        <v>163331.71602475672</v>
      </c>
      <c r="G40" s="1095">
        <f>G39+G38+G37+G36</f>
        <v>32103.29</v>
      </c>
      <c r="H40" s="1095">
        <f>H39+H38+H37+H36</f>
        <v>195435.00602475676</v>
      </c>
      <c r="I40" s="1096"/>
      <c r="J40" s="1035"/>
      <c r="K40" s="1035"/>
      <c r="M40" s="1438"/>
      <c r="P40" s="1035"/>
      <c r="Q40" s="1035"/>
      <c r="R40" s="1035"/>
    </row>
    <row r="41" spans="2:18" ht="15" customHeight="1" x14ac:dyDescent="0.15">
      <c r="B41" s="845"/>
      <c r="C41" s="1066" t="s">
        <v>555</v>
      </c>
      <c r="D41" s="1097"/>
      <c r="E41" s="1087" t="s">
        <v>561</v>
      </c>
      <c r="F41" s="1215">
        <f>'SCHEDULE I-2 REVENUES'!H17-('SCHEDULE I-2 REVENUES'!H16*1)</f>
        <v>0</v>
      </c>
      <c r="G41" s="1098"/>
      <c r="H41" s="1099"/>
      <c r="I41" s="1100" t="s">
        <v>975</v>
      </c>
      <c r="M41" s="1438"/>
      <c r="P41" s="1035"/>
      <c r="Q41" s="1035"/>
      <c r="R41" s="1035"/>
    </row>
    <row r="42" spans="2:18" ht="15" customHeight="1" x14ac:dyDescent="0.15">
      <c r="B42" s="845"/>
      <c r="C42" s="1066" t="s">
        <v>557</v>
      </c>
      <c r="D42" s="1097"/>
      <c r="E42" s="1087" t="s">
        <v>562</v>
      </c>
      <c r="F42" s="1068">
        <f>F41-F40</f>
        <v>-163331.71602475672</v>
      </c>
      <c r="G42" s="1098"/>
      <c r="H42" s="1099"/>
      <c r="I42" s="1294" t="s">
        <v>1230</v>
      </c>
      <c r="M42" s="1438"/>
      <c r="P42" s="1035"/>
      <c r="Q42" s="1035"/>
      <c r="R42" s="1035"/>
    </row>
    <row r="43" spans="2:18" ht="15" customHeight="1" thickBot="1" x14ac:dyDescent="0.2">
      <c r="B43" s="845"/>
      <c r="C43" s="1066" t="s">
        <v>558</v>
      </c>
      <c r="D43" s="1101"/>
      <c r="E43" s="1102" t="s">
        <v>291</v>
      </c>
      <c r="F43" s="1103"/>
      <c r="G43" s="1104"/>
      <c r="H43" s="1105">
        <f>'SCHEDULE III-1 RETURN'!E12</f>
        <v>71827.378214762517</v>
      </c>
      <c r="I43" s="1106" t="s">
        <v>907</v>
      </c>
      <c r="M43" s="1438"/>
      <c r="P43" s="1035"/>
      <c r="Q43" s="1035"/>
      <c r="R43" s="1035"/>
    </row>
    <row r="44" spans="2:18" ht="15" customHeight="1" thickBot="1" x14ac:dyDescent="0.2">
      <c r="B44" s="1065"/>
      <c r="C44" s="1066" t="s">
        <v>559</v>
      </c>
      <c r="D44" s="1107"/>
      <c r="E44" s="1094" t="s">
        <v>563</v>
      </c>
      <c r="F44" s="1108"/>
      <c r="G44" s="1109"/>
      <c r="H44" s="1295">
        <f>H40+H43</f>
        <v>267262.38423951925</v>
      </c>
      <c r="I44" s="1296" t="s">
        <v>1231</v>
      </c>
      <c r="L44" s="1388"/>
      <c r="M44" s="1438"/>
      <c r="P44" s="1035"/>
      <c r="Q44" s="1035"/>
      <c r="R44" s="1035"/>
    </row>
    <row r="45" spans="2:18" ht="15" customHeight="1" x14ac:dyDescent="0.15">
      <c r="B45" s="845"/>
      <c r="C45" s="1066" t="s">
        <v>560</v>
      </c>
      <c r="D45" s="1097"/>
      <c r="E45" s="1087" t="s">
        <v>943</v>
      </c>
      <c r="F45" s="1099"/>
      <c r="G45" s="1110" t="s">
        <v>942</v>
      </c>
      <c r="H45" s="1068">
        <f>H44-F40-F42</f>
        <v>267262.38423951925</v>
      </c>
      <c r="I45" s="1081" t="s">
        <v>1326</v>
      </c>
      <c r="M45" s="1438"/>
      <c r="P45" s="1035"/>
      <c r="Q45" s="1035"/>
      <c r="R45" s="1035"/>
    </row>
    <row r="46" spans="2:18" ht="15" customHeight="1" x14ac:dyDescent="0.15">
      <c r="B46" s="1065"/>
      <c r="C46" s="1074" t="s">
        <v>569</v>
      </c>
      <c r="D46" s="1111"/>
      <c r="E46" s="1072" t="s">
        <v>564</v>
      </c>
      <c r="F46" s="1112"/>
      <c r="G46" s="1113"/>
      <c r="H46" s="1386">
        <f>H48/H45</f>
        <v>1</v>
      </c>
      <c r="I46" s="1075" t="s">
        <v>802</v>
      </c>
      <c r="M46" s="1438"/>
      <c r="P46" s="1035"/>
      <c r="Q46" s="1035"/>
      <c r="R46" s="1439"/>
    </row>
    <row r="47" spans="2:18" ht="15" customHeight="1" x14ac:dyDescent="0.15">
      <c r="B47" s="845"/>
      <c r="C47" s="780" t="s">
        <v>570</v>
      </c>
      <c r="D47" s="1114"/>
      <c r="E47" s="1115" t="s">
        <v>803</v>
      </c>
      <c r="F47" s="1116"/>
      <c r="G47" s="1117"/>
      <c r="H47" s="1069">
        <f>'SCHEDULE II-3 OTHER REV '!D33*0</f>
        <v>0</v>
      </c>
      <c r="I47" s="1076" t="s">
        <v>974</v>
      </c>
      <c r="M47" s="1438"/>
      <c r="P47" s="1035"/>
      <c r="Q47" s="1035"/>
      <c r="R47" s="1035"/>
    </row>
    <row r="48" spans="2:18" ht="15" customHeight="1" thickBot="1" x14ac:dyDescent="0.2">
      <c r="B48" s="999"/>
      <c r="C48" s="1118" t="s">
        <v>571</v>
      </c>
      <c r="D48" s="1119"/>
      <c r="E48" s="1120" t="s">
        <v>939</v>
      </c>
      <c r="F48" s="1121"/>
      <c r="G48" s="1122" t="s">
        <v>940</v>
      </c>
      <c r="H48" s="1387">
        <f>H44-H47</f>
        <v>267262.38423951925</v>
      </c>
      <c r="I48" s="1123" t="s">
        <v>1327</v>
      </c>
      <c r="M48" s="1438"/>
      <c r="O48" s="1035"/>
      <c r="P48" s="1035"/>
      <c r="R48" s="1035"/>
    </row>
    <row r="49" ht="14" thickTop="1" x14ac:dyDescent="0.15"/>
  </sheetData>
  <mergeCells count="2">
    <mergeCell ref="F1:H1"/>
    <mergeCell ref="G4:H4"/>
  </mergeCells>
  <phoneticPr fontId="8" type="noConversion"/>
  <pageMargins left="0.51" right="0.52" top="0.78" bottom="1" header="0.5" footer="0.5"/>
  <pageSetup scale="42" orientation="portrait" horizontalDpi="4294967293" verticalDpi="4294967293" r:id="rId1"/>
  <headerFooter alignWithMargins="0">
    <oddHeader>&amp;R&amp;"Times New Roman,Regular"&amp;A</oddHeader>
    <oddFooter>&amp;C&amp;"Times New Roman,Regular"&amp;8 9/17/15&amp;R&amp;"Times New Roman,Regular"Page 6</oddFooter>
  </headerFooter>
  <ignoredErrors>
    <ignoredError sqref="F30 H37" unlockedFormula="1"/>
  </ignoredError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theme="8" tint="-0.499984740745262"/>
    <pageSetUpPr fitToPage="1"/>
  </sheetPr>
  <dimension ref="A5:N23"/>
  <sheetViews>
    <sheetView zoomScale="80" zoomScaleNormal="80" workbookViewId="0">
      <selection activeCell="M20" sqref="M20"/>
    </sheetView>
  </sheetViews>
  <sheetFormatPr baseColWidth="10" defaultColWidth="9.1640625" defaultRowHeight="13" x14ac:dyDescent="0.15"/>
  <cols>
    <col min="1" max="1" width="2.1640625" style="32" customWidth="1"/>
    <col min="2" max="2" width="1.5" style="32" customWidth="1"/>
    <col min="3" max="3" width="2.5" style="32" customWidth="1"/>
    <col min="4" max="4" width="2" style="32" customWidth="1"/>
    <col min="5" max="5" width="0.5" style="32" customWidth="1"/>
    <col min="6" max="6" width="23" style="32" customWidth="1"/>
    <col min="7" max="7" width="9" style="32" customWidth="1"/>
    <col min="8" max="8" width="9.83203125" style="32" customWidth="1"/>
    <col min="9" max="9" width="11.83203125" style="32" customWidth="1"/>
    <col min="10" max="10" width="15.5" style="32" customWidth="1"/>
    <col min="11" max="11" width="10.83203125" style="32" customWidth="1"/>
    <col min="12" max="12" width="1.5" style="32" customWidth="1"/>
    <col min="13" max="13" width="2.5" style="32" customWidth="1"/>
    <col min="14" max="16384" width="9.1640625" style="32"/>
  </cols>
  <sheetData>
    <row r="5" spans="1:14" ht="16.5" customHeight="1" x14ac:dyDescent="0.2">
      <c r="A5" s="974"/>
      <c r="B5" s="76"/>
      <c r="C5" s="975"/>
      <c r="D5" s="976"/>
      <c r="E5" s="976"/>
      <c r="F5" s="1580" t="s">
        <v>1150</v>
      </c>
      <c r="G5" s="1581"/>
      <c r="H5" s="1582"/>
      <c r="I5" s="1582"/>
      <c r="J5" s="1582"/>
      <c r="K5" s="977"/>
      <c r="L5" s="942"/>
      <c r="M5" s="942"/>
    </row>
    <row r="6" spans="1:14" ht="16.5" customHeight="1" x14ac:dyDescent="0.2">
      <c r="A6" s="23"/>
      <c r="C6" s="103"/>
      <c r="D6" s="57"/>
      <c r="E6" s="57"/>
      <c r="F6" s="57" t="s">
        <v>877</v>
      </c>
      <c r="G6" s="57"/>
      <c r="H6" s="57"/>
      <c r="I6" s="57"/>
      <c r="J6" s="57"/>
      <c r="K6" s="978"/>
      <c r="L6" s="57"/>
      <c r="M6" s="57"/>
    </row>
    <row r="7" spans="1:14" ht="16.5" customHeight="1" x14ac:dyDescent="0.2">
      <c r="A7" s="979"/>
      <c r="B7" s="150"/>
      <c r="C7" s="980"/>
      <c r="D7" s="981"/>
      <c r="E7" s="981"/>
      <c r="F7" s="1583" t="s">
        <v>919</v>
      </c>
      <c r="G7" s="1584"/>
      <c r="H7" s="1584"/>
      <c r="I7" s="1585"/>
      <c r="J7" s="1585"/>
      <c r="K7" s="145"/>
      <c r="L7" s="144"/>
      <c r="M7" s="144"/>
      <c r="N7" s="150" t="s">
        <v>129</v>
      </c>
    </row>
    <row r="8" spans="1:14" ht="16.5" customHeight="1" x14ac:dyDescent="0.2">
      <c r="A8" s="23"/>
      <c r="B8" s="11"/>
      <c r="C8" s="10"/>
      <c r="D8" s="11"/>
      <c r="E8" s="11"/>
      <c r="F8" s="1540" t="s">
        <v>1064</v>
      </c>
      <c r="G8" s="1540"/>
      <c r="H8" s="1540"/>
      <c r="I8" s="1540"/>
      <c r="J8" s="1540"/>
      <c r="K8" s="12"/>
      <c r="L8" s="11"/>
      <c r="M8" s="11"/>
    </row>
    <row r="9" spans="1:14" ht="10.5" customHeight="1" x14ac:dyDescent="0.15">
      <c r="B9" s="57"/>
      <c r="C9" s="982"/>
      <c r="D9" s="17"/>
      <c r="E9" s="17"/>
      <c r="F9" s="17"/>
      <c r="G9" s="17"/>
      <c r="H9" s="17"/>
      <c r="I9" s="17"/>
      <c r="J9" s="17"/>
      <c r="K9" s="39"/>
      <c r="L9" s="57"/>
      <c r="M9" s="57"/>
    </row>
    <row r="10" spans="1:14" ht="12.75" customHeight="1" x14ac:dyDescent="0.15">
      <c r="C10" s="983" t="s">
        <v>130</v>
      </c>
      <c r="D10" s="36"/>
      <c r="E10" s="254"/>
      <c r="F10" s="1593" t="s">
        <v>494</v>
      </c>
      <c r="G10" s="1594"/>
      <c r="H10" s="1553" t="s">
        <v>920</v>
      </c>
      <c r="I10" s="1554"/>
      <c r="J10" s="1586"/>
      <c r="K10" s="1587"/>
      <c r="L10" s="76"/>
    </row>
    <row r="11" spans="1:14" ht="12.75" customHeight="1" thickBot="1" x14ac:dyDescent="0.2">
      <c r="C11" s="985" t="s">
        <v>133</v>
      </c>
      <c r="D11" s="986"/>
      <c r="E11" s="987"/>
      <c r="F11" s="1595"/>
      <c r="G11" s="1596"/>
      <c r="H11" s="1555"/>
      <c r="I11" s="1556"/>
      <c r="J11" s="1588"/>
      <c r="K11" s="1589"/>
      <c r="L11" s="76"/>
    </row>
    <row r="12" spans="1:14" ht="20.5" customHeight="1" x14ac:dyDescent="0.15">
      <c r="C12" s="1551" t="s">
        <v>161</v>
      </c>
      <c r="D12" s="1552"/>
      <c r="E12" s="988"/>
      <c r="F12" s="1570" t="s">
        <v>921</v>
      </c>
      <c r="G12" s="1571"/>
      <c r="H12" s="1572"/>
      <c r="I12" s="1573"/>
      <c r="J12" s="1568" t="s">
        <v>952</v>
      </c>
      <c r="K12" s="1569"/>
      <c r="L12" s="953"/>
    </row>
    <row r="13" spans="1:14" ht="20.5" customHeight="1" x14ac:dyDescent="0.15">
      <c r="C13" s="1564" t="s">
        <v>163</v>
      </c>
      <c r="D13" s="1565"/>
      <c r="E13" s="988"/>
      <c r="F13" s="989" t="s">
        <v>918</v>
      </c>
      <c r="G13" s="990"/>
      <c r="H13" s="1557"/>
      <c r="I13" s="1558"/>
      <c r="J13" s="1578" t="s">
        <v>952</v>
      </c>
      <c r="K13" s="1579"/>
      <c r="L13" s="953"/>
    </row>
    <row r="14" spans="1:14" ht="26.5" customHeight="1" thickBot="1" x14ac:dyDescent="0.2">
      <c r="C14" s="1574" t="s">
        <v>165</v>
      </c>
      <c r="D14" s="1575"/>
      <c r="E14" s="221"/>
      <c r="F14" s="1576" t="s">
        <v>922</v>
      </c>
      <c r="G14" s="1577"/>
      <c r="H14" s="1601">
        <f>'Inc Stat  2016'!I7</f>
        <v>0</v>
      </c>
      <c r="I14" s="1602"/>
      <c r="J14" s="1562" t="s">
        <v>952</v>
      </c>
      <c r="K14" s="1563"/>
      <c r="L14" s="953"/>
    </row>
    <row r="15" spans="1:14" ht="29.5" customHeight="1" thickBot="1" x14ac:dyDescent="0.2">
      <c r="C15" s="1541" t="s">
        <v>167</v>
      </c>
      <c r="D15" s="1542"/>
      <c r="E15" s="352"/>
      <c r="F15" s="1559" t="s">
        <v>930</v>
      </c>
      <c r="G15" s="1559"/>
      <c r="H15" s="1560">
        <f>H12+H13+H14</f>
        <v>0</v>
      </c>
      <c r="I15" s="1561"/>
      <c r="J15" s="1547"/>
      <c r="K15" s="1548"/>
      <c r="L15" s="76"/>
    </row>
    <row r="16" spans="1:14" ht="31.5" customHeight="1" thickBot="1" x14ac:dyDescent="0.2">
      <c r="C16" s="1549" t="s">
        <v>169</v>
      </c>
      <c r="D16" s="1550"/>
      <c r="E16" s="207"/>
      <c r="F16" s="1597" t="s">
        <v>934</v>
      </c>
      <c r="G16" s="1598"/>
      <c r="H16" s="1599">
        <f>'SCHEDULE II-3 OTHER REV '!D33</f>
        <v>0</v>
      </c>
      <c r="I16" s="1600"/>
      <c r="J16" s="1566" t="s">
        <v>951</v>
      </c>
      <c r="K16" s="1567"/>
      <c r="L16" s="953"/>
    </row>
    <row r="17" spans="1:13" ht="30" customHeight="1" thickBot="1" x14ac:dyDescent="0.2">
      <c r="C17" s="1541" t="s">
        <v>176</v>
      </c>
      <c r="D17" s="1542"/>
      <c r="E17" s="991"/>
      <c r="F17" s="1591" t="s">
        <v>936</v>
      </c>
      <c r="G17" s="1592"/>
      <c r="H17" s="1543">
        <f>H16+H15</f>
        <v>0</v>
      </c>
      <c r="I17" s="1544"/>
      <c r="J17" s="1545" t="s">
        <v>935</v>
      </c>
      <c r="K17" s="1546"/>
      <c r="L17" s="76"/>
    </row>
    <row r="18" spans="1:13" ht="17.5" customHeight="1" x14ac:dyDescent="0.15">
      <c r="F18" s="76"/>
      <c r="G18" s="76"/>
      <c r="H18" s="1590" t="s">
        <v>933</v>
      </c>
      <c r="I18" s="1590"/>
      <c r="J18" s="76"/>
      <c r="K18" s="76"/>
    </row>
    <row r="19" spans="1:13" ht="14.25" customHeight="1" x14ac:dyDescent="0.15">
      <c r="A19" s="76"/>
      <c r="B19" s="992"/>
      <c r="C19" s="76"/>
      <c r="D19" s="76"/>
      <c r="E19" s="76"/>
      <c r="F19" s="76" t="s">
        <v>931</v>
      </c>
      <c r="G19" s="40"/>
      <c r="H19" s="40"/>
      <c r="I19" s="40"/>
      <c r="J19" s="40"/>
      <c r="K19" s="40"/>
      <c r="L19" s="40"/>
      <c r="M19" s="76"/>
    </row>
    <row r="20" spans="1:13" ht="12.75" customHeight="1" x14ac:dyDescent="0.15">
      <c r="A20" s="76"/>
      <c r="B20" s="984"/>
      <c r="C20" s="40"/>
      <c r="D20" s="40"/>
      <c r="E20" s="40"/>
      <c r="F20" s="44" t="s">
        <v>932</v>
      </c>
      <c r="G20" s="40"/>
      <c r="H20" s="40"/>
      <c r="I20" s="40"/>
      <c r="J20" s="40"/>
      <c r="K20" s="40"/>
      <c r="L20" s="40"/>
      <c r="M20" s="76"/>
    </row>
    <row r="21" spans="1:13" ht="43.5" customHeight="1" x14ac:dyDescent="0.15">
      <c r="F21" s="1539" t="s">
        <v>1337</v>
      </c>
      <c r="G21" s="1539"/>
      <c r="H21" s="1539"/>
      <c r="I21" s="1539"/>
      <c r="J21" s="1539"/>
      <c r="K21" s="1539"/>
    </row>
    <row r="22" spans="1:13" ht="12.5" customHeight="1" x14ac:dyDescent="0.15">
      <c r="F22" s="1393"/>
      <c r="G22" s="1393"/>
      <c r="H22" s="1393"/>
      <c r="I22" s="1393"/>
      <c r="J22" s="1393"/>
      <c r="K22" s="1393"/>
    </row>
    <row r="23" spans="1:13" ht="53" customHeight="1" x14ac:dyDescent="0.15">
      <c r="F23" s="1539" t="s">
        <v>1325</v>
      </c>
      <c r="G23" s="1539"/>
      <c r="H23" s="1539"/>
      <c r="I23" s="1539"/>
      <c r="J23" s="1539"/>
      <c r="K23" s="1539"/>
      <c r="L23" s="1539"/>
    </row>
  </sheetData>
  <mergeCells count="34">
    <mergeCell ref="H18:I18"/>
    <mergeCell ref="F17:G17"/>
    <mergeCell ref="F10:G11"/>
    <mergeCell ref="F16:G16"/>
    <mergeCell ref="H16:I16"/>
    <mergeCell ref="H14:I14"/>
    <mergeCell ref="F5:G5"/>
    <mergeCell ref="H5:J5"/>
    <mergeCell ref="F7:H7"/>
    <mergeCell ref="I7:J7"/>
    <mergeCell ref="J10:K11"/>
    <mergeCell ref="J16:K16"/>
    <mergeCell ref="J12:K12"/>
    <mergeCell ref="F12:G12"/>
    <mergeCell ref="H12:I12"/>
    <mergeCell ref="C14:D14"/>
    <mergeCell ref="F14:G14"/>
    <mergeCell ref="J13:K13"/>
    <mergeCell ref="F21:K21"/>
    <mergeCell ref="F23:L23"/>
    <mergeCell ref="F8:J8"/>
    <mergeCell ref="C17:D17"/>
    <mergeCell ref="H17:I17"/>
    <mergeCell ref="J17:K17"/>
    <mergeCell ref="J15:K15"/>
    <mergeCell ref="C16:D16"/>
    <mergeCell ref="C12:D12"/>
    <mergeCell ref="H10:I11"/>
    <mergeCell ref="H13:I13"/>
    <mergeCell ref="C15:D15"/>
    <mergeCell ref="F15:G15"/>
    <mergeCell ref="H15:I15"/>
    <mergeCell ref="J14:K14"/>
    <mergeCell ref="C13:D13"/>
  </mergeCells>
  <printOptions horizontalCentered="1"/>
  <pageMargins left="0.75" right="0.75" top="0.69" bottom="0.78" header="0.5" footer="0.5"/>
  <pageSetup scale="98" orientation="portrait" r:id="rId1"/>
  <headerFooter alignWithMargins="0">
    <oddHeader>&amp;R&amp;"Times New Roman,Regular"&amp;A</oddHeader>
    <oddFooter>&amp;C&amp;"Times New Roman,Regular"&amp;8 9/17/15&amp;R&amp;"Times New Roman,Regular"Page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theme="8" tint="-0.499984740745262"/>
    <pageSetUpPr fitToPage="1"/>
  </sheetPr>
  <dimension ref="A1:M80"/>
  <sheetViews>
    <sheetView zoomScale="80" zoomScaleNormal="80" workbookViewId="0">
      <selection activeCell="O21" sqref="O21"/>
    </sheetView>
  </sheetViews>
  <sheetFormatPr baseColWidth="10" defaultColWidth="9.1640625" defaultRowHeight="13" x14ac:dyDescent="0.15"/>
  <cols>
    <col min="1" max="1" width="4.1640625" style="32" customWidth="1"/>
    <col min="2" max="2" width="5.5" style="32" customWidth="1"/>
    <col min="3" max="3" width="11.1640625" style="32" customWidth="1"/>
    <col min="4" max="4" width="10.83203125" style="32" customWidth="1"/>
    <col min="5" max="5" width="6" style="32" customWidth="1"/>
    <col min="6" max="6" width="6.83203125" style="32" customWidth="1"/>
    <col min="7" max="7" width="13.5" style="32" customWidth="1"/>
    <col min="8" max="8" width="14" style="32" customWidth="1"/>
    <col min="9" max="9" width="3.5" style="32" customWidth="1"/>
    <col min="10" max="10" width="9.1640625" style="32"/>
    <col min="11" max="11" width="12.1640625" style="32" customWidth="1"/>
    <col min="12" max="16384" width="9.1640625" style="32"/>
  </cols>
  <sheetData>
    <row r="1" spans="1:13" ht="17" x14ac:dyDescent="0.2">
      <c r="A1" s="938"/>
      <c r="B1" s="939"/>
      <c r="C1" s="940"/>
      <c r="D1" s="878" t="s">
        <v>1093</v>
      </c>
      <c r="E1" s="139"/>
      <c r="F1" s="141"/>
      <c r="G1" s="141"/>
      <c r="H1" s="141"/>
      <c r="I1" s="141"/>
      <c r="J1" s="139"/>
      <c r="K1" s="941"/>
      <c r="L1" s="942"/>
      <c r="M1" s="942"/>
    </row>
    <row r="2" spans="1:13" ht="17" x14ac:dyDescent="0.2">
      <c r="A2" s="943"/>
      <c r="B2" s="1607" t="s">
        <v>439</v>
      </c>
      <c r="C2" s="1608"/>
      <c r="D2" s="1608"/>
      <c r="E2" s="1608"/>
      <c r="F2" s="1608"/>
      <c r="G2" s="1608"/>
      <c r="H2" s="1608"/>
      <c r="I2" s="1608"/>
      <c r="J2" s="1608"/>
      <c r="K2" s="1609"/>
      <c r="L2" s="76"/>
      <c r="M2" s="76"/>
    </row>
    <row r="3" spans="1:13" ht="14" x14ac:dyDescent="0.15">
      <c r="A3" s="495"/>
      <c r="B3" s="488"/>
      <c r="C3" s="945" t="s">
        <v>1285</v>
      </c>
      <c r="E3" s="946"/>
      <c r="F3" s="946"/>
      <c r="G3" s="946"/>
      <c r="H3" s="946"/>
      <c r="I3" s="489"/>
      <c r="J3" s="489"/>
      <c r="K3" s="490"/>
      <c r="L3" s="76"/>
      <c r="M3" s="76"/>
    </row>
    <row r="4" spans="1:13" ht="17" x14ac:dyDescent="0.2">
      <c r="A4" s="41"/>
      <c r="B4" s="104"/>
      <c r="C4" s="1616" t="s">
        <v>628</v>
      </c>
      <c r="D4" s="1617"/>
      <c r="E4" s="1617"/>
      <c r="F4" s="1184"/>
      <c r="G4" s="57"/>
      <c r="H4" s="57"/>
      <c r="I4" s="57"/>
      <c r="J4" s="11"/>
      <c r="K4" s="106"/>
      <c r="L4" s="76"/>
      <c r="M4" s="76"/>
    </row>
    <row r="5" spans="1:13" x14ac:dyDescent="0.15">
      <c r="A5" s="76"/>
      <c r="B5" s="207"/>
      <c r="C5" s="76"/>
      <c r="D5" s="76"/>
      <c r="E5" s="76"/>
      <c r="F5" s="76"/>
      <c r="G5" s="76"/>
      <c r="H5" s="76"/>
      <c r="I5" s="76"/>
      <c r="J5" s="76"/>
      <c r="K5" s="208"/>
      <c r="L5" s="76"/>
      <c r="M5" s="76"/>
    </row>
    <row r="6" spans="1:13" ht="14" customHeight="1" x14ac:dyDescent="0.15">
      <c r="B6" s="461"/>
      <c r="C6" s="83"/>
      <c r="D6" s="83"/>
      <c r="E6" s="83"/>
      <c r="F6" s="83"/>
      <c r="G6" s="83"/>
      <c r="H6" s="83"/>
      <c r="I6" s="83"/>
      <c r="J6" s="83"/>
      <c r="K6" s="947"/>
    </row>
    <row r="7" spans="1:13" ht="14" customHeight="1" x14ac:dyDescent="0.15">
      <c r="B7" s="948" t="s">
        <v>143</v>
      </c>
      <c r="C7" s="673" t="s">
        <v>61</v>
      </c>
      <c r="D7" s="673" t="s">
        <v>62</v>
      </c>
      <c r="E7" s="84" t="s">
        <v>144</v>
      </c>
      <c r="F7" s="713"/>
      <c r="G7" s="84" t="s">
        <v>145</v>
      </c>
      <c r="H7" s="334" t="s">
        <v>146</v>
      </c>
      <c r="I7" s="713"/>
      <c r="J7" s="673" t="s">
        <v>147</v>
      </c>
      <c r="K7" s="674" t="s">
        <v>148</v>
      </c>
    </row>
    <row r="8" spans="1:13" ht="13.25" customHeight="1" x14ac:dyDescent="0.15">
      <c r="B8" s="949"/>
      <c r="C8" s="266"/>
      <c r="D8" s="221"/>
      <c r="E8" s="218"/>
      <c r="F8" s="218"/>
      <c r="G8" s="218"/>
      <c r="H8" s="218"/>
      <c r="I8" s="218"/>
      <c r="J8" s="266"/>
      <c r="K8" s="950"/>
    </row>
    <row r="9" spans="1:13" x14ac:dyDescent="0.15">
      <c r="B9" s="246"/>
      <c r="C9" s="247"/>
      <c r="D9" s="249" t="s">
        <v>594</v>
      </c>
      <c r="E9" s="244"/>
      <c r="F9" s="244"/>
      <c r="G9" s="244"/>
      <c r="H9" s="244"/>
      <c r="I9" s="244"/>
      <c r="J9" s="247"/>
      <c r="K9" s="951"/>
    </row>
    <row r="10" spans="1:13" x14ac:dyDescent="0.15">
      <c r="B10" s="952"/>
      <c r="C10" s="264"/>
      <c r="D10" s="264"/>
      <c r="E10" s="221"/>
      <c r="F10" s="217"/>
      <c r="G10" s="221"/>
      <c r="H10" s="264"/>
      <c r="I10" s="217"/>
      <c r="J10" s="264"/>
      <c r="K10" s="219"/>
    </row>
    <row r="11" spans="1:13" x14ac:dyDescent="0.15">
      <c r="B11" s="953" t="s">
        <v>149</v>
      </c>
      <c r="C11" s="673" t="s">
        <v>150</v>
      </c>
      <c r="D11" s="673" t="s">
        <v>151</v>
      </c>
      <c r="E11" s="254"/>
      <c r="F11" s="78"/>
      <c r="G11" s="84" t="s">
        <v>152</v>
      </c>
      <c r="H11" s="673" t="s">
        <v>153</v>
      </c>
      <c r="I11" s="713"/>
      <c r="J11" s="673" t="s">
        <v>150</v>
      </c>
      <c r="K11" s="674" t="s">
        <v>150</v>
      </c>
    </row>
    <row r="12" spans="1:13" x14ac:dyDescent="0.15">
      <c r="B12" s="953" t="s">
        <v>154</v>
      </c>
      <c r="C12" s="673" t="s">
        <v>155</v>
      </c>
      <c r="D12" s="673" t="s">
        <v>142</v>
      </c>
      <c r="E12" s="254" t="s">
        <v>156</v>
      </c>
      <c r="F12" s="78"/>
      <c r="G12" s="84" t="s">
        <v>156</v>
      </c>
      <c r="H12" s="673"/>
      <c r="I12" s="713"/>
      <c r="J12" s="673" t="s">
        <v>157</v>
      </c>
      <c r="K12" s="674" t="s">
        <v>158</v>
      </c>
    </row>
    <row r="13" spans="1:13" x14ac:dyDescent="0.15">
      <c r="B13" s="205"/>
      <c r="C13" s="334"/>
      <c r="D13" s="334">
        <v>2015</v>
      </c>
      <c r="E13" s="249" t="s">
        <v>1283</v>
      </c>
      <c r="F13" s="250"/>
      <c r="G13" s="262">
        <v>2016</v>
      </c>
      <c r="H13" s="334"/>
      <c r="I13" s="263"/>
      <c r="J13" s="334"/>
      <c r="K13" s="251" t="s">
        <v>496</v>
      </c>
    </row>
    <row r="14" spans="1:13" ht="27" thickBot="1" x14ac:dyDescent="0.2">
      <c r="B14" s="954"/>
      <c r="C14" s="955"/>
      <c r="D14" s="853" t="s">
        <v>450</v>
      </c>
      <c r="E14" s="956"/>
      <c r="F14" s="957"/>
      <c r="G14" s="958" t="s">
        <v>451</v>
      </c>
      <c r="H14" s="959" t="s">
        <v>457</v>
      </c>
      <c r="I14" s="960"/>
      <c r="J14" s="961"/>
      <c r="K14" s="962" t="s">
        <v>479</v>
      </c>
    </row>
    <row r="15" spans="1:13" ht="19.25" customHeight="1" x14ac:dyDescent="0.15">
      <c r="B15" s="963" t="s">
        <v>161</v>
      </c>
      <c r="C15" s="460" t="s">
        <v>162</v>
      </c>
      <c r="D15" s="1304">
        <v>0</v>
      </c>
      <c r="E15" s="1610"/>
      <c r="F15" s="1611"/>
      <c r="G15" s="1305">
        <v>0</v>
      </c>
      <c r="H15" s="1304">
        <f>(D15+G15)/2</f>
        <v>0</v>
      </c>
      <c r="I15" s="1306"/>
      <c r="J15" s="1307">
        <v>1</v>
      </c>
      <c r="K15" s="1308">
        <f>G15*J15</f>
        <v>0</v>
      </c>
    </row>
    <row r="16" spans="1:13" ht="19.25" customHeight="1" x14ac:dyDescent="0.15">
      <c r="B16" s="963" t="s">
        <v>163</v>
      </c>
      <c r="C16" s="460" t="s">
        <v>164</v>
      </c>
      <c r="D16" s="257"/>
      <c r="E16" s="1605"/>
      <c r="F16" s="1606"/>
      <c r="G16" s="348"/>
      <c r="H16" s="257"/>
      <c r="I16" s="947"/>
      <c r="J16" s="964">
        <v>1.5</v>
      </c>
      <c r="K16" s="965"/>
    </row>
    <row r="17" spans="2:13" ht="19.25" customHeight="1" x14ac:dyDescent="0.15">
      <c r="B17" s="963" t="s">
        <v>165</v>
      </c>
      <c r="C17" s="460" t="s">
        <v>166</v>
      </c>
      <c r="D17" s="257"/>
      <c r="E17" s="1605"/>
      <c r="F17" s="1606"/>
      <c r="G17" s="348"/>
      <c r="H17" s="257"/>
      <c r="I17" s="947"/>
      <c r="J17" s="964">
        <v>2.5</v>
      </c>
      <c r="K17" s="965"/>
    </row>
    <row r="18" spans="2:13" ht="19.25" customHeight="1" x14ac:dyDescent="0.15">
      <c r="B18" s="963" t="s">
        <v>167</v>
      </c>
      <c r="C18" s="460" t="s">
        <v>168</v>
      </c>
      <c r="D18" s="257"/>
      <c r="E18" s="1605"/>
      <c r="F18" s="1606"/>
      <c r="G18" s="348"/>
      <c r="H18" s="257"/>
      <c r="I18" s="947"/>
      <c r="J18" s="964">
        <v>5</v>
      </c>
      <c r="K18" s="965"/>
    </row>
    <row r="19" spans="2:13" ht="19.25" customHeight="1" x14ac:dyDescent="0.15">
      <c r="B19" s="963" t="s">
        <v>169</v>
      </c>
      <c r="C19" s="460" t="s">
        <v>170</v>
      </c>
      <c r="D19" s="257"/>
      <c r="E19" s="1605"/>
      <c r="F19" s="1606"/>
      <c r="G19" s="348"/>
      <c r="H19" s="257"/>
      <c r="I19" s="947"/>
      <c r="J19" s="964">
        <v>8</v>
      </c>
      <c r="K19" s="965"/>
      <c r="M19" s="76"/>
    </row>
    <row r="20" spans="2:13" ht="19.25" customHeight="1" x14ac:dyDescent="0.15">
      <c r="B20" s="963" t="s">
        <v>176</v>
      </c>
      <c r="C20" s="257"/>
      <c r="D20" s="257"/>
      <c r="E20" s="1605"/>
      <c r="F20" s="1606"/>
      <c r="G20" s="348"/>
      <c r="H20" s="257"/>
      <c r="I20" s="947"/>
      <c r="J20" s="257"/>
      <c r="K20" s="965"/>
    </row>
    <row r="21" spans="2:13" ht="19.25" customHeight="1" x14ac:dyDescent="0.15">
      <c r="B21" s="963" t="s">
        <v>177</v>
      </c>
      <c r="C21" s="257"/>
      <c r="D21" s="348"/>
      <c r="E21" s="1605"/>
      <c r="F21" s="1606"/>
      <c r="G21" s="258"/>
      <c r="H21" s="257"/>
      <c r="I21" s="947"/>
      <c r="J21" s="257"/>
      <c r="K21" s="965"/>
    </row>
    <row r="22" spans="2:13" ht="19.25" customHeight="1" thickBot="1" x14ac:dyDescent="0.2">
      <c r="B22" s="966" t="s">
        <v>207</v>
      </c>
      <c r="C22" s="967"/>
      <c r="D22" s="967"/>
      <c r="E22" s="1612"/>
      <c r="F22" s="1613"/>
      <c r="G22" s="968"/>
      <c r="H22" s="967"/>
      <c r="I22" s="969"/>
      <c r="J22" s="967"/>
      <c r="K22" s="970"/>
    </row>
    <row r="23" spans="2:13" ht="19.25" customHeight="1" thickBot="1" x14ac:dyDescent="0.2">
      <c r="B23" s="692" t="s">
        <v>171</v>
      </c>
      <c r="C23" s="971" t="s">
        <v>187</v>
      </c>
      <c r="D23" s="582">
        <f>D19+D18+D17+D16+D15</f>
        <v>0</v>
      </c>
      <c r="E23" s="1614">
        <f>SUM(E15:F22)</f>
        <v>0</v>
      </c>
      <c r="F23" s="1615"/>
      <c r="G23" s="582">
        <f>G19+G18+G17+G16+G15</f>
        <v>0</v>
      </c>
      <c r="H23" s="582">
        <f>H19+H18+H17+H16+H15</f>
        <v>0</v>
      </c>
      <c r="I23" s="353"/>
      <c r="J23" s="582"/>
      <c r="K23" s="582">
        <f>K19+K18+K17+K16+K15</f>
        <v>0</v>
      </c>
    </row>
    <row r="24" spans="2:13" ht="19.25" customHeight="1" thickBot="1" x14ac:dyDescent="0.2">
      <c r="B24" s="972" t="s">
        <v>430</v>
      </c>
      <c r="C24" s="285" t="s">
        <v>153</v>
      </c>
      <c r="D24" s="973">
        <f>D23</f>
        <v>0</v>
      </c>
      <c r="E24" s="1603">
        <f>E23</f>
        <v>0</v>
      </c>
      <c r="F24" s="1604"/>
      <c r="G24" s="973">
        <f>G23</f>
        <v>0</v>
      </c>
      <c r="H24" s="973">
        <f>H23</f>
        <v>0</v>
      </c>
      <c r="I24" s="730"/>
      <c r="J24" s="973"/>
      <c r="K24" s="973">
        <f>K23</f>
        <v>0</v>
      </c>
    </row>
    <row r="25" spans="2:13" ht="14" thickTop="1" x14ac:dyDescent="0.15">
      <c r="G25" s="76"/>
    </row>
    <row r="27" spans="2:13" ht="13.5" customHeight="1" x14ac:dyDescent="0.15"/>
    <row r="28" spans="2:13" ht="13.5" customHeight="1" x14ac:dyDescent="0.15"/>
    <row r="29" spans="2:13" ht="13.5" customHeight="1" x14ac:dyDescent="0.15"/>
    <row r="30" spans="2:13" ht="13.5" customHeight="1" x14ac:dyDescent="0.15"/>
    <row r="31" spans="2:13" ht="13.5" customHeight="1" x14ac:dyDescent="0.15"/>
    <row r="33" spans="7:7" x14ac:dyDescent="0.15">
      <c r="G33" s="76"/>
    </row>
    <row r="34" spans="7:7" x14ac:dyDescent="0.15">
      <c r="G34" s="76"/>
    </row>
    <row r="35" spans="7:7" x14ac:dyDescent="0.15">
      <c r="G35" s="76"/>
    </row>
    <row r="36" spans="7:7" x14ac:dyDescent="0.15">
      <c r="G36" s="76"/>
    </row>
    <row r="37" spans="7:7" x14ac:dyDescent="0.15">
      <c r="G37" s="76"/>
    </row>
    <row r="38" spans="7:7" x14ac:dyDescent="0.15">
      <c r="G38" s="76"/>
    </row>
    <row r="39" spans="7:7" x14ac:dyDescent="0.15">
      <c r="G39" s="76"/>
    </row>
    <row r="40" spans="7:7" x14ac:dyDescent="0.15">
      <c r="G40" s="76"/>
    </row>
    <row r="41" spans="7:7" x14ac:dyDescent="0.15">
      <c r="G41" s="76"/>
    </row>
    <row r="42" spans="7:7" x14ac:dyDescent="0.15">
      <c r="G42" s="76"/>
    </row>
    <row r="43" spans="7:7" x14ac:dyDescent="0.15">
      <c r="G43" s="76"/>
    </row>
    <row r="44" spans="7:7" x14ac:dyDescent="0.15">
      <c r="G44" s="76"/>
    </row>
    <row r="45" spans="7:7" x14ac:dyDescent="0.15">
      <c r="G45" s="76"/>
    </row>
    <row r="46" spans="7:7" x14ac:dyDescent="0.15">
      <c r="G46" s="76"/>
    </row>
    <row r="47" spans="7:7" x14ac:dyDescent="0.15">
      <c r="G47" s="76"/>
    </row>
    <row r="48" spans="7:7" x14ac:dyDescent="0.15">
      <c r="G48" s="76"/>
    </row>
    <row r="49" spans="7:7" x14ac:dyDescent="0.15">
      <c r="G49" s="76"/>
    </row>
    <row r="50" spans="7:7" x14ac:dyDescent="0.15">
      <c r="G50" s="76"/>
    </row>
    <row r="51" spans="7:7" x14ac:dyDescent="0.15">
      <c r="G51" s="76"/>
    </row>
    <row r="52" spans="7:7" x14ac:dyDescent="0.15">
      <c r="G52" s="76"/>
    </row>
    <row r="53" spans="7:7" x14ac:dyDescent="0.15">
      <c r="G53" s="76"/>
    </row>
    <row r="54" spans="7:7" x14ac:dyDescent="0.15">
      <c r="G54" s="76"/>
    </row>
    <row r="55" spans="7:7" x14ac:dyDescent="0.15">
      <c r="G55" s="76"/>
    </row>
    <row r="56" spans="7:7" x14ac:dyDescent="0.15">
      <c r="G56" s="76"/>
    </row>
    <row r="57" spans="7:7" x14ac:dyDescent="0.15">
      <c r="G57" s="76"/>
    </row>
    <row r="58" spans="7:7" x14ac:dyDescent="0.15">
      <c r="G58" s="76"/>
    </row>
    <row r="59" spans="7:7" x14ac:dyDescent="0.15">
      <c r="G59" s="76"/>
    </row>
    <row r="60" spans="7:7" x14ac:dyDescent="0.15">
      <c r="G60" s="76"/>
    </row>
    <row r="61" spans="7:7" x14ac:dyDescent="0.15">
      <c r="G61" s="76"/>
    </row>
    <row r="62" spans="7:7" x14ac:dyDescent="0.15">
      <c r="G62" s="76"/>
    </row>
    <row r="63" spans="7:7" x14ac:dyDescent="0.15">
      <c r="G63" s="76"/>
    </row>
    <row r="64" spans="7:7" x14ac:dyDescent="0.15">
      <c r="G64" s="76"/>
    </row>
    <row r="65" spans="7:7" x14ac:dyDescent="0.15">
      <c r="G65" s="76"/>
    </row>
    <row r="66" spans="7:7" x14ac:dyDescent="0.15">
      <c r="G66" s="76"/>
    </row>
    <row r="67" spans="7:7" x14ac:dyDescent="0.15">
      <c r="G67" s="76"/>
    </row>
    <row r="68" spans="7:7" x14ac:dyDescent="0.15">
      <c r="G68" s="76"/>
    </row>
    <row r="69" spans="7:7" x14ac:dyDescent="0.15">
      <c r="G69" s="76"/>
    </row>
    <row r="70" spans="7:7" x14ac:dyDescent="0.15">
      <c r="G70" s="76"/>
    </row>
    <row r="71" spans="7:7" x14ac:dyDescent="0.15">
      <c r="G71" s="76"/>
    </row>
    <row r="72" spans="7:7" x14ac:dyDescent="0.15">
      <c r="G72" s="76"/>
    </row>
    <row r="73" spans="7:7" x14ac:dyDescent="0.15">
      <c r="G73" s="76"/>
    </row>
    <row r="74" spans="7:7" x14ac:dyDescent="0.15">
      <c r="G74" s="76"/>
    </row>
    <row r="75" spans="7:7" x14ac:dyDescent="0.15">
      <c r="G75" s="76"/>
    </row>
    <row r="76" spans="7:7" x14ac:dyDescent="0.15">
      <c r="G76" s="76"/>
    </row>
    <row r="77" spans="7:7" x14ac:dyDescent="0.15">
      <c r="G77" s="76"/>
    </row>
    <row r="78" spans="7:7" x14ac:dyDescent="0.15">
      <c r="G78" s="76"/>
    </row>
    <row r="79" spans="7:7" x14ac:dyDescent="0.15">
      <c r="G79" s="76"/>
    </row>
    <row r="80" spans="7:7" x14ac:dyDescent="0.15">
      <c r="G80" s="76"/>
    </row>
  </sheetData>
  <mergeCells count="12">
    <mergeCell ref="B2:K2"/>
    <mergeCell ref="E15:F15"/>
    <mergeCell ref="E17:F17"/>
    <mergeCell ref="E22:F22"/>
    <mergeCell ref="E23:F23"/>
    <mergeCell ref="C4:E4"/>
    <mergeCell ref="E24:F24"/>
    <mergeCell ref="E16:F16"/>
    <mergeCell ref="E18:F18"/>
    <mergeCell ref="E19:F19"/>
    <mergeCell ref="E20:F20"/>
    <mergeCell ref="E21:F21"/>
  </mergeCells>
  <phoneticPr fontId="8" type="noConversion"/>
  <printOptions horizontalCentered="1"/>
  <pageMargins left="0.54" right="0.56000000000000005" top="1" bottom="1" header="0.5" footer="0.5"/>
  <pageSetup scale="99" orientation="portrait" r:id="rId1"/>
  <headerFooter alignWithMargins="0">
    <oddHeader>&amp;R&amp;"Times New Roman,Regular"&amp;A</oddHeader>
    <oddFooter>&amp;C&amp;"Times New Roman,Regular"&amp;8 9/17/15&amp;R&amp;"Times New Roman,Regular"Page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theme="8" tint="-0.499984740745262"/>
  </sheetPr>
  <dimension ref="A1:K78"/>
  <sheetViews>
    <sheetView topLeftCell="A2" zoomScale="80" zoomScaleNormal="80" workbookViewId="0">
      <selection activeCell="B26" sqref="B26:I26"/>
    </sheetView>
  </sheetViews>
  <sheetFormatPr baseColWidth="10" defaultColWidth="9.1640625" defaultRowHeight="13" x14ac:dyDescent="0.15"/>
  <cols>
    <col min="1" max="1" width="9.1640625" style="73"/>
    <col min="2" max="2" width="5.5" style="73" customWidth="1"/>
    <col min="3" max="3" width="14.5" style="73" customWidth="1"/>
    <col min="4" max="4" width="11.83203125" style="73" customWidth="1"/>
    <col min="5" max="5" width="3.83203125" style="73" customWidth="1"/>
    <col min="6" max="6" width="6.5" style="73" customWidth="1"/>
    <col min="7" max="7" width="4.1640625" style="73" customWidth="1"/>
    <col min="8" max="8" width="7.1640625" style="733" customWidth="1"/>
    <col min="9" max="9" width="10" style="733" customWidth="1"/>
    <col min="10" max="10" width="9.1640625" style="73"/>
    <col min="11" max="11" width="11.5" style="73" bestFit="1" customWidth="1"/>
    <col min="12" max="16384" width="9.1640625" style="73"/>
  </cols>
  <sheetData>
    <row r="1" spans="1:11" ht="14" x14ac:dyDescent="0.15">
      <c r="A1" s="477"/>
      <c r="B1" s="138"/>
      <c r="C1" s="878" t="s">
        <v>1093</v>
      </c>
      <c r="D1" s="879"/>
      <c r="E1" s="879"/>
      <c r="F1" s="879"/>
      <c r="G1" s="879"/>
      <c r="H1" s="879"/>
      <c r="I1" s="880"/>
      <c r="J1" s="881" t="s">
        <v>129</v>
      </c>
      <c r="K1" s="477"/>
    </row>
    <row r="2" spans="1:11" ht="14" x14ac:dyDescent="0.15">
      <c r="A2" s="477"/>
      <c r="B2" s="488" t="s">
        <v>439</v>
      </c>
      <c r="C2" s="489"/>
      <c r="D2" s="489"/>
      <c r="E2" s="489"/>
      <c r="F2" s="489"/>
      <c r="G2" s="489"/>
      <c r="H2" s="489"/>
      <c r="I2" s="490"/>
      <c r="J2" s="881" t="s">
        <v>129</v>
      </c>
      <c r="K2" s="477"/>
    </row>
    <row r="3" spans="1:11" ht="14" x14ac:dyDescent="0.15">
      <c r="A3" s="477"/>
      <c r="B3" s="491" t="s">
        <v>638</v>
      </c>
      <c r="C3" s="489"/>
      <c r="D3" s="489"/>
      <c r="E3" s="489"/>
      <c r="F3" s="489"/>
      <c r="G3" s="489"/>
      <c r="H3" s="489"/>
      <c r="I3" s="490"/>
      <c r="J3" s="881" t="s">
        <v>129</v>
      </c>
      <c r="K3" s="477"/>
    </row>
    <row r="4" spans="1:11" ht="14" x14ac:dyDescent="0.15">
      <c r="A4" s="477"/>
      <c r="B4" s="882"/>
      <c r="C4" s="1619" t="s">
        <v>628</v>
      </c>
      <c r="D4" s="1620"/>
      <c r="E4" s="1621"/>
      <c r="F4" s="1585"/>
      <c r="G4" s="1585"/>
      <c r="H4" s="1585"/>
      <c r="I4" s="1622"/>
      <c r="J4" s="881" t="s">
        <v>129</v>
      </c>
      <c r="K4" s="477"/>
    </row>
    <row r="5" spans="1:11" ht="17" x14ac:dyDescent="0.2">
      <c r="A5" s="883"/>
      <c r="B5" s="881"/>
      <c r="C5" s="881"/>
      <c r="D5" s="881"/>
      <c r="E5" s="881"/>
      <c r="F5" s="881"/>
      <c r="G5" s="881"/>
      <c r="H5" s="148"/>
      <c r="I5" s="148"/>
      <c r="J5" s="881"/>
      <c r="K5" s="477"/>
    </row>
    <row r="6" spans="1:11" ht="18" x14ac:dyDescent="0.2">
      <c r="A6" s="477"/>
      <c r="B6" s="884" t="s">
        <v>129</v>
      </c>
      <c r="C6" s="477"/>
      <c r="D6" s="477"/>
      <c r="E6" s="477"/>
      <c r="F6" s="477"/>
      <c r="G6" s="477"/>
      <c r="H6" s="885"/>
      <c r="I6" s="885"/>
      <c r="J6" s="477"/>
      <c r="K6" s="477"/>
    </row>
    <row r="7" spans="1:11" ht="14" thickBot="1" x14ac:dyDescent="0.2">
      <c r="A7" s="477"/>
      <c r="B7" s="477"/>
      <c r="C7" s="477"/>
      <c r="D7" s="477"/>
      <c r="E7" s="477"/>
      <c r="F7" s="477"/>
      <c r="G7" s="477"/>
      <c r="H7" s="885"/>
      <c r="I7" s="885"/>
      <c r="J7" s="477"/>
      <c r="K7" s="477"/>
    </row>
    <row r="8" spans="1:11" ht="14" thickTop="1" x14ac:dyDescent="0.15">
      <c r="A8" s="477"/>
      <c r="B8" s="577" t="s">
        <v>143</v>
      </c>
      <c r="C8" s="886" t="s">
        <v>61</v>
      </c>
      <c r="D8" s="887" t="s">
        <v>62</v>
      </c>
      <c r="E8" s="888"/>
      <c r="F8" s="889" t="s">
        <v>144</v>
      </c>
      <c r="G8" s="890"/>
      <c r="H8" s="887" t="s">
        <v>145</v>
      </c>
      <c r="I8" s="891" t="s">
        <v>146</v>
      </c>
      <c r="J8" s="477"/>
      <c r="K8" s="477"/>
    </row>
    <row r="9" spans="1:11" x14ac:dyDescent="0.15">
      <c r="A9" s="477"/>
      <c r="B9" s="892"/>
      <c r="C9" s="893"/>
      <c r="D9" s="1629" t="s">
        <v>595</v>
      </c>
      <c r="E9" s="1630"/>
      <c r="F9" s="1630"/>
      <c r="G9" s="1630"/>
      <c r="H9" s="1630"/>
      <c r="I9" s="1631"/>
      <c r="J9" s="477"/>
      <c r="K9" s="477"/>
    </row>
    <row r="10" spans="1:11" x14ac:dyDescent="0.15">
      <c r="A10" s="477"/>
      <c r="B10" s="894"/>
      <c r="C10" s="895"/>
      <c r="D10" s="1632"/>
      <c r="E10" s="1633"/>
      <c r="F10" s="1633"/>
      <c r="G10" s="1633"/>
      <c r="H10" s="1633"/>
      <c r="I10" s="1634"/>
      <c r="J10" s="477"/>
      <c r="K10" s="477"/>
    </row>
    <row r="11" spans="1:11" x14ac:dyDescent="0.15">
      <c r="A11" s="477"/>
      <c r="B11" s="896"/>
      <c r="C11" s="897"/>
      <c r="D11" s="898"/>
      <c r="E11" s="899"/>
      <c r="F11" s="898"/>
      <c r="G11" s="899"/>
      <c r="H11" s="898"/>
      <c r="I11" s="897"/>
      <c r="J11" s="477"/>
      <c r="K11" s="477"/>
    </row>
    <row r="12" spans="1:11" x14ac:dyDescent="0.15">
      <c r="A12" s="477"/>
      <c r="B12" s="900" t="s">
        <v>149</v>
      </c>
      <c r="C12" s="901" t="s">
        <v>173</v>
      </c>
      <c r="D12" s="902" t="s">
        <v>151</v>
      </c>
      <c r="E12" s="903"/>
      <c r="F12" s="902" t="s">
        <v>156</v>
      </c>
      <c r="G12" s="903"/>
      <c r="H12" s="904" t="s">
        <v>152</v>
      </c>
      <c r="I12" s="905" t="s">
        <v>153</v>
      </c>
      <c r="J12" s="477"/>
      <c r="K12" s="477"/>
    </row>
    <row r="13" spans="1:11" x14ac:dyDescent="0.15">
      <c r="A13" s="477"/>
      <c r="B13" s="900" t="s">
        <v>154</v>
      </c>
      <c r="C13" s="901" t="s">
        <v>174</v>
      </c>
      <c r="D13" s="902" t="s">
        <v>142</v>
      </c>
      <c r="E13" s="903"/>
      <c r="F13" s="902" t="s">
        <v>159</v>
      </c>
      <c r="G13" s="903"/>
      <c r="H13" s="904" t="s">
        <v>142</v>
      </c>
      <c r="I13" s="905"/>
      <c r="J13" s="477"/>
      <c r="K13" s="477"/>
    </row>
    <row r="14" spans="1:11" x14ac:dyDescent="0.15">
      <c r="A14" s="477"/>
      <c r="B14" s="906"/>
      <c r="C14" s="907"/>
      <c r="D14" s="908"/>
      <c r="E14" s="478"/>
      <c r="F14" s="909"/>
      <c r="G14" s="910"/>
      <c r="H14" s="908"/>
      <c r="I14" s="907"/>
      <c r="J14" s="477"/>
      <c r="K14" s="477"/>
    </row>
    <row r="15" spans="1:11" x14ac:dyDescent="0.15">
      <c r="A15" s="477"/>
      <c r="B15" s="892"/>
      <c r="C15" s="893"/>
      <c r="D15" s="898"/>
      <c r="E15" s="899"/>
      <c r="F15" s="911"/>
      <c r="G15" s="912"/>
      <c r="H15" s="898"/>
      <c r="I15" s="897"/>
      <c r="J15" s="477"/>
      <c r="K15" s="477"/>
    </row>
    <row r="16" spans="1:11" x14ac:dyDescent="0.15">
      <c r="A16" s="477"/>
      <c r="B16" s="913"/>
      <c r="C16" s="914"/>
      <c r="D16" s="915" t="s">
        <v>175</v>
      </c>
      <c r="E16" s="916"/>
      <c r="F16" s="917"/>
      <c r="G16" s="918"/>
      <c r="H16" s="904" t="s">
        <v>160</v>
      </c>
      <c r="I16" s="905" t="s">
        <v>457</v>
      </c>
      <c r="J16" s="477"/>
      <c r="K16" s="477"/>
    </row>
    <row r="17" spans="1:11" ht="14" thickBot="1" x14ac:dyDescent="0.2">
      <c r="A17" s="477"/>
      <c r="B17" s="919"/>
      <c r="C17" s="920"/>
      <c r="D17" s="921" t="s">
        <v>449</v>
      </c>
      <c r="E17" s="922"/>
      <c r="F17" s="923"/>
      <c r="G17" s="924"/>
      <c r="H17" s="921"/>
      <c r="I17" s="1442"/>
      <c r="J17" s="477" t="s">
        <v>1427</v>
      </c>
      <c r="K17" s="477"/>
    </row>
    <row r="18" spans="1:11" ht="19.25" customHeight="1" x14ac:dyDescent="0.15">
      <c r="A18" s="477"/>
      <c r="B18" s="925" t="s">
        <v>161</v>
      </c>
      <c r="C18" s="926">
        <v>2016</v>
      </c>
      <c r="D18" s="1635">
        <v>98</v>
      </c>
      <c r="E18" s="1636"/>
      <c r="F18" s="1635">
        <v>51</v>
      </c>
      <c r="G18" s="1636"/>
      <c r="H18" s="1422">
        <f>F18+D18</f>
        <v>149</v>
      </c>
      <c r="I18" s="926">
        <f>(D18+H18)/2</f>
        <v>123.5</v>
      </c>
      <c r="J18" s="1447">
        <f>F18/D18</f>
        <v>0.52040816326530615</v>
      </c>
    </row>
    <row r="19" spans="1:11" ht="19.25" customHeight="1" x14ac:dyDescent="0.15">
      <c r="A19" s="477"/>
      <c r="B19" s="927" t="s">
        <v>163</v>
      </c>
      <c r="C19" s="928">
        <v>2017</v>
      </c>
      <c r="D19" s="1623">
        <f>H18</f>
        <v>149</v>
      </c>
      <c r="E19" s="1624"/>
      <c r="F19" s="1623">
        <v>79</v>
      </c>
      <c r="G19" s="1624"/>
      <c r="H19" s="1421">
        <f>D19+F19</f>
        <v>228</v>
      </c>
      <c r="I19" s="929">
        <f>(D19+H19)/2</f>
        <v>188.5</v>
      </c>
      <c r="J19" s="1447">
        <f>F19/D19</f>
        <v>0.53020134228187921</v>
      </c>
    </row>
    <row r="20" spans="1:11" ht="19.25" customHeight="1" x14ac:dyDescent="0.15">
      <c r="A20" s="477"/>
      <c r="B20" s="927" t="s">
        <v>165</v>
      </c>
      <c r="C20" s="928">
        <v>2018</v>
      </c>
      <c r="D20" s="1623">
        <f>H19</f>
        <v>228</v>
      </c>
      <c r="E20" s="1624"/>
      <c r="F20" s="1623">
        <v>79</v>
      </c>
      <c r="G20" s="1624"/>
      <c r="H20" s="1421">
        <f>D20+F20</f>
        <v>307</v>
      </c>
      <c r="I20" s="929">
        <f>(D20+H20)/2</f>
        <v>267.5</v>
      </c>
      <c r="J20" s="1447">
        <f>F20/D20</f>
        <v>0.34649122807017546</v>
      </c>
    </row>
    <row r="21" spans="1:11" ht="19.25" customHeight="1" thickBot="1" x14ac:dyDescent="0.2">
      <c r="A21" s="477"/>
      <c r="B21" s="927" t="s">
        <v>167</v>
      </c>
      <c r="C21" s="1441">
        <v>2019</v>
      </c>
      <c r="D21" s="1625">
        <f>H20</f>
        <v>307</v>
      </c>
      <c r="E21" s="1626"/>
      <c r="F21" s="1625">
        <v>59</v>
      </c>
      <c r="G21" s="1626"/>
      <c r="H21" s="1421">
        <f>D21+F21</f>
        <v>366</v>
      </c>
      <c r="I21" s="1441">
        <f>(D21+H21)/2</f>
        <v>336.5</v>
      </c>
      <c r="J21" s="1447">
        <f>F21/D21</f>
        <v>0.19218241042345277</v>
      </c>
    </row>
    <row r="22" spans="1:11" ht="19.25" customHeight="1" x14ac:dyDescent="0.15">
      <c r="A22" s="477"/>
      <c r="B22" s="930" t="s">
        <v>169</v>
      </c>
      <c r="C22" s="931" t="s">
        <v>187</v>
      </c>
      <c r="D22" s="1627">
        <f>H21</f>
        <v>366</v>
      </c>
      <c r="E22" s="1628"/>
      <c r="F22" s="1627">
        <f>F18+F19+F20+F21</f>
        <v>268</v>
      </c>
      <c r="G22" s="1628"/>
      <c r="H22" s="1375" t="s">
        <v>1345</v>
      </c>
      <c r="I22" s="1375" t="s">
        <v>1345</v>
      </c>
      <c r="J22" s="932"/>
      <c r="K22" s="477"/>
    </row>
    <row r="23" spans="1:11" x14ac:dyDescent="0.15">
      <c r="A23" s="477"/>
      <c r="B23" s="477"/>
      <c r="C23" s="477"/>
      <c r="D23" s="477"/>
      <c r="E23" s="477"/>
      <c r="F23" s="885"/>
      <c r="G23" s="477"/>
      <c r="H23" s="885"/>
      <c r="I23" s="933"/>
      <c r="J23" s="477"/>
      <c r="K23" s="477"/>
    </row>
    <row r="24" spans="1:11" x14ac:dyDescent="0.15">
      <c r="A24" s="885"/>
      <c r="B24" s="885"/>
      <c r="C24" s="885"/>
      <c r="D24" s="885"/>
      <c r="E24" s="885"/>
      <c r="F24" s="885"/>
      <c r="G24" s="885"/>
      <c r="H24" s="885"/>
      <c r="I24" s="934"/>
      <c r="J24" s="885"/>
      <c r="K24" s="477"/>
    </row>
    <row r="25" spans="1:11" ht="13.5" customHeight="1" x14ac:dyDescent="0.15">
      <c r="A25" s="885"/>
      <c r="B25" s="935"/>
      <c r="C25" s="936"/>
      <c r="D25" s="937"/>
      <c r="E25" s="148"/>
      <c r="F25" s="148"/>
      <c r="G25" s="148"/>
      <c r="H25" s="1395"/>
      <c r="I25" s="148"/>
      <c r="J25" s="885"/>
      <c r="K25" s="477"/>
    </row>
    <row r="26" spans="1:11" ht="28.25" customHeight="1" x14ac:dyDescent="0.15">
      <c r="A26" s="885"/>
      <c r="B26" s="1618" t="s">
        <v>1348</v>
      </c>
      <c r="C26" s="1618"/>
      <c r="D26" s="1618"/>
      <c r="E26" s="1618"/>
      <c r="F26" s="1618"/>
      <c r="G26" s="1618"/>
      <c r="H26" s="1618"/>
      <c r="I26" s="1618"/>
      <c r="J26" s="885"/>
      <c r="K26" s="477"/>
    </row>
    <row r="27" spans="1:11" ht="13.5" customHeight="1" x14ac:dyDescent="0.15">
      <c r="A27" s="885"/>
      <c r="B27" s="935"/>
      <c r="C27" s="936"/>
      <c r="D27" s="937"/>
      <c r="E27" s="148"/>
      <c r="F27" s="148"/>
      <c r="G27" s="148"/>
      <c r="H27" s="148"/>
      <c r="I27" s="148"/>
      <c r="J27" s="885"/>
      <c r="K27" s="477"/>
    </row>
    <row r="28" spans="1:11" ht="13.5" customHeight="1" x14ac:dyDescent="0.15">
      <c r="A28" s="885"/>
      <c r="B28" s="935"/>
      <c r="C28" s="936"/>
      <c r="D28" s="937"/>
      <c r="E28" s="148"/>
      <c r="F28" s="148"/>
      <c r="G28" s="148"/>
      <c r="H28" s="148"/>
      <c r="I28" s="148"/>
      <c r="J28" s="885"/>
      <c r="K28" s="477"/>
    </row>
    <row r="29" spans="1:11" ht="13.5" customHeight="1" x14ac:dyDescent="0.15">
      <c r="A29" s="885"/>
      <c r="B29" s="935"/>
      <c r="C29" s="936"/>
      <c r="D29" s="937"/>
      <c r="E29" s="148"/>
      <c r="F29" s="148"/>
      <c r="G29" s="148"/>
      <c r="H29" s="148"/>
      <c r="I29" s="148"/>
      <c r="J29" s="885"/>
      <c r="K29" s="477"/>
    </row>
    <row r="30" spans="1:11" ht="13.5" customHeight="1" x14ac:dyDescent="0.15">
      <c r="A30" s="885"/>
      <c r="B30" s="935"/>
      <c r="C30" s="936"/>
      <c r="D30" s="937"/>
      <c r="E30" s="148"/>
      <c r="F30" s="148"/>
      <c r="G30" s="148"/>
      <c r="H30" s="148"/>
      <c r="I30" s="148"/>
      <c r="J30" s="885"/>
      <c r="K30" s="477"/>
    </row>
    <row r="31" spans="1:11" ht="13.5" customHeight="1" x14ac:dyDescent="0.15">
      <c r="A31" s="885"/>
      <c r="B31" s="935"/>
      <c r="C31" s="936"/>
      <c r="D31" s="937"/>
      <c r="E31" s="148"/>
      <c r="F31" s="148"/>
      <c r="G31" s="148"/>
      <c r="H31" s="148"/>
      <c r="I31" s="148"/>
      <c r="J31" s="885"/>
      <c r="K31" s="477"/>
    </row>
    <row r="32" spans="1:11" ht="13.5" customHeight="1" x14ac:dyDescent="0.15">
      <c r="A32" s="885"/>
      <c r="B32" s="935"/>
      <c r="C32" s="936"/>
      <c r="D32" s="937"/>
      <c r="E32" s="148"/>
      <c r="F32" s="148"/>
      <c r="G32" s="148"/>
      <c r="H32" s="148"/>
      <c r="I32" s="148"/>
      <c r="J32" s="885"/>
      <c r="K32" s="477"/>
    </row>
    <row r="33" spans="1:11" x14ac:dyDescent="0.15">
      <c r="A33" s="477"/>
      <c r="B33" s="477"/>
      <c r="C33" s="477"/>
      <c r="D33" s="477"/>
      <c r="E33" s="477"/>
      <c r="F33" s="885"/>
      <c r="G33" s="477"/>
      <c r="H33" s="885"/>
      <c r="I33" s="885"/>
      <c r="J33" s="477"/>
      <c r="K33" s="477"/>
    </row>
    <row r="34" spans="1:11" x14ac:dyDescent="0.15">
      <c r="A34" s="477"/>
      <c r="B34" s="477"/>
      <c r="C34" s="477"/>
      <c r="D34" s="477"/>
      <c r="E34" s="477"/>
      <c r="F34" s="885"/>
      <c r="G34" s="477"/>
      <c r="H34" s="885"/>
      <c r="I34" s="885"/>
      <c r="J34" s="477"/>
      <c r="K34" s="477"/>
    </row>
    <row r="35" spans="1:11" x14ac:dyDescent="0.15">
      <c r="A35" s="477"/>
      <c r="B35" s="477"/>
      <c r="C35" s="477"/>
      <c r="D35" s="477"/>
      <c r="E35" s="477"/>
      <c r="F35" s="885"/>
      <c r="G35" s="477"/>
      <c r="H35" s="885"/>
      <c r="I35" s="885"/>
      <c r="J35" s="477"/>
      <c r="K35" s="477"/>
    </row>
    <row r="36" spans="1:11" x14ac:dyDescent="0.15">
      <c r="A36" s="477"/>
      <c r="B36" s="477"/>
      <c r="C36" s="477"/>
      <c r="D36" s="477"/>
      <c r="E36" s="477"/>
      <c r="F36" s="885"/>
      <c r="G36" s="477"/>
      <c r="H36" s="885"/>
      <c r="I36" s="885"/>
      <c r="J36" s="477"/>
      <c r="K36" s="477"/>
    </row>
    <row r="37" spans="1:11" x14ac:dyDescent="0.15">
      <c r="A37" s="477"/>
      <c r="B37" s="477"/>
      <c r="C37" s="477"/>
      <c r="D37" s="477"/>
      <c r="E37" s="477"/>
      <c r="F37" s="885"/>
      <c r="G37" s="477"/>
      <c r="H37" s="885"/>
      <c r="I37" s="885"/>
      <c r="J37" s="477"/>
      <c r="K37" s="477"/>
    </row>
    <row r="38" spans="1:11" x14ac:dyDescent="0.15">
      <c r="A38" s="477"/>
      <c r="B38" s="477"/>
      <c r="C38" s="477"/>
      <c r="D38" s="477"/>
      <c r="E38" s="477"/>
      <c r="F38" s="885"/>
      <c r="G38" s="477"/>
      <c r="H38" s="885"/>
      <c r="I38" s="885"/>
      <c r="J38" s="477"/>
      <c r="K38" s="477"/>
    </row>
    <row r="39" spans="1:11" x14ac:dyDescent="0.15">
      <c r="A39" s="477"/>
      <c r="B39" s="477"/>
      <c r="C39" s="477"/>
      <c r="D39" s="477"/>
      <c r="E39" s="477"/>
      <c r="F39" s="885"/>
      <c r="G39" s="477"/>
      <c r="H39" s="885"/>
      <c r="I39" s="885"/>
      <c r="J39" s="477"/>
      <c r="K39" s="477"/>
    </row>
    <row r="40" spans="1:11" x14ac:dyDescent="0.15">
      <c r="A40" s="477"/>
      <c r="B40" s="477"/>
      <c r="C40" s="477"/>
      <c r="D40" s="477"/>
      <c r="E40" s="477"/>
      <c r="F40" s="885"/>
      <c r="G40" s="477"/>
      <c r="H40" s="885"/>
      <c r="I40" s="885"/>
      <c r="J40" s="477"/>
      <c r="K40" s="477"/>
    </row>
    <row r="41" spans="1:11" x14ac:dyDescent="0.15">
      <c r="A41" s="477"/>
      <c r="B41" s="477"/>
      <c r="C41" s="477"/>
      <c r="D41" s="477"/>
      <c r="E41" s="477"/>
      <c r="F41" s="885"/>
      <c r="G41" s="477"/>
      <c r="H41" s="885"/>
      <c r="I41" s="885"/>
      <c r="J41" s="477"/>
      <c r="K41" s="477"/>
    </row>
    <row r="42" spans="1:11" x14ac:dyDescent="0.15">
      <c r="A42" s="477"/>
      <c r="B42" s="477"/>
      <c r="C42" s="477"/>
      <c r="D42" s="477"/>
      <c r="E42" s="477"/>
      <c r="F42" s="885"/>
      <c r="G42" s="477"/>
      <c r="H42" s="885"/>
      <c r="I42" s="885"/>
      <c r="J42" s="477"/>
      <c r="K42" s="477"/>
    </row>
    <row r="43" spans="1:11" x14ac:dyDescent="0.15">
      <c r="A43" s="477"/>
      <c r="B43" s="477"/>
      <c r="C43" s="477"/>
      <c r="D43" s="477"/>
      <c r="E43" s="477"/>
      <c r="F43" s="885"/>
      <c r="G43" s="477"/>
      <c r="H43" s="885"/>
      <c r="I43" s="885"/>
      <c r="J43" s="477"/>
      <c r="K43" s="477"/>
    </row>
    <row r="44" spans="1:11" x14ac:dyDescent="0.15">
      <c r="A44" s="477"/>
      <c r="B44" s="477"/>
      <c r="C44" s="477"/>
      <c r="D44" s="477"/>
      <c r="E44" s="477"/>
      <c r="F44" s="885"/>
      <c r="G44" s="477"/>
      <c r="H44" s="885"/>
      <c r="I44" s="885"/>
      <c r="J44" s="477"/>
      <c r="K44" s="477"/>
    </row>
    <row r="45" spans="1:11" x14ac:dyDescent="0.15">
      <c r="A45" s="477"/>
      <c r="B45" s="477"/>
      <c r="C45" s="477"/>
      <c r="D45" s="477"/>
      <c r="E45" s="477"/>
      <c r="F45" s="885"/>
      <c r="G45" s="477"/>
      <c r="H45" s="885"/>
      <c r="I45" s="885"/>
      <c r="J45" s="477"/>
      <c r="K45" s="477"/>
    </row>
    <row r="46" spans="1:11" x14ac:dyDescent="0.15">
      <c r="A46" s="477"/>
      <c r="B46" s="477"/>
      <c r="C46" s="477"/>
      <c r="D46" s="477"/>
      <c r="E46" s="477"/>
      <c r="F46" s="885"/>
      <c r="G46" s="477"/>
      <c r="H46" s="885"/>
      <c r="I46" s="885"/>
      <c r="J46" s="477"/>
      <c r="K46" s="477"/>
    </row>
    <row r="47" spans="1:11" x14ac:dyDescent="0.15">
      <c r="A47" s="477"/>
      <c r="B47" s="477"/>
      <c r="C47" s="477"/>
      <c r="D47" s="477"/>
      <c r="E47" s="477"/>
      <c r="F47" s="885"/>
      <c r="G47" s="477"/>
      <c r="H47" s="885"/>
      <c r="I47" s="885"/>
      <c r="J47" s="477"/>
      <c r="K47" s="477"/>
    </row>
    <row r="48" spans="1:11" x14ac:dyDescent="0.15">
      <c r="A48" s="477"/>
      <c r="B48" s="477"/>
      <c r="C48" s="477"/>
      <c r="D48" s="477"/>
      <c r="E48" s="477"/>
      <c r="F48" s="885"/>
      <c r="G48" s="477"/>
      <c r="H48" s="885"/>
      <c r="I48" s="885"/>
      <c r="J48" s="477"/>
      <c r="K48" s="477"/>
    </row>
    <row r="49" spans="6:6" x14ac:dyDescent="0.15">
      <c r="F49" s="733"/>
    </row>
    <row r="50" spans="6:6" x14ac:dyDescent="0.15">
      <c r="F50" s="733"/>
    </row>
    <row r="51" spans="6:6" x14ac:dyDescent="0.15">
      <c r="F51" s="733"/>
    </row>
    <row r="52" spans="6:6" x14ac:dyDescent="0.15">
      <c r="F52" s="733"/>
    </row>
    <row r="53" spans="6:6" x14ac:dyDescent="0.15">
      <c r="F53" s="733"/>
    </row>
    <row r="54" spans="6:6" x14ac:dyDescent="0.15">
      <c r="F54" s="733"/>
    </row>
    <row r="55" spans="6:6" x14ac:dyDescent="0.15">
      <c r="F55" s="733"/>
    </row>
    <row r="56" spans="6:6" x14ac:dyDescent="0.15">
      <c r="F56" s="733"/>
    </row>
    <row r="57" spans="6:6" x14ac:dyDescent="0.15">
      <c r="F57" s="733"/>
    </row>
    <row r="58" spans="6:6" x14ac:dyDescent="0.15">
      <c r="F58" s="733"/>
    </row>
    <row r="59" spans="6:6" x14ac:dyDescent="0.15">
      <c r="F59" s="733"/>
    </row>
    <row r="60" spans="6:6" x14ac:dyDescent="0.15">
      <c r="F60" s="733"/>
    </row>
    <row r="61" spans="6:6" x14ac:dyDescent="0.15">
      <c r="F61" s="733"/>
    </row>
    <row r="62" spans="6:6" x14ac:dyDescent="0.15">
      <c r="F62" s="733"/>
    </row>
    <row r="63" spans="6:6" x14ac:dyDescent="0.15">
      <c r="F63" s="733"/>
    </row>
    <row r="64" spans="6:6" x14ac:dyDescent="0.15">
      <c r="F64" s="733"/>
    </row>
    <row r="65" spans="6:6" x14ac:dyDescent="0.15">
      <c r="F65" s="733"/>
    </row>
    <row r="66" spans="6:6" x14ac:dyDescent="0.15">
      <c r="F66" s="733"/>
    </row>
    <row r="67" spans="6:6" x14ac:dyDescent="0.15">
      <c r="F67" s="733"/>
    </row>
    <row r="68" spans="6:6" x14ac:dyDescent="0.15">
      <c r="F68" s="733"/>
    </row>
    <row r="69" spans="6:6" x14ac:dyDescent="0.15">
      <c r="F69" s="733"/>
    </row>
    <row r="70" spans="6:6" x14ac:dyDescent="0.15">
      <c r="F70" s="733"/>
    </row>
    <row r="71" spans="6:6" x14ac:dyDescent="0.15">
      <c r="F71" s="733"/>
    </row>
    <row r="72" spans="6:6" x14ac:dyDescent="0.15">
      <c r="F72" s="733"/>
    </row>
    <row r="73" spans="6:6" x14ac:dyDescent="0.15">
      <c r="F73" s="733"/>
    </row>
    <row r="74" spans="6:6" x14ac:dyDescent="0.15">
      <c r="F74" s="733"/>
    </row>
    <row r="75" spans="6:6" x14ac:dyDescent="0.15">
      <c r="F75" s="733"/>
    </row>
    <row r="76" spans="6:6" x14ac:dyDescent="0.15">
      <c r="F76" s="733"/>
    </row>
    <row r="77" spans="6:6" x14ac:dyDescent="0.15">
      <c r="F77" s="733"/>
    </row>
    <row r="78" spans="6:6" x14ac:dyDescent="0.15">
      <c r="F78" s="733"/>
    </row>
  </sheetData>
  <mergeCells count="14">
    <mergeCell ref="B26:I26"/>
    <mergeCell ref="C4:D4"/>
    <mergeCell ref="E4:I4"/>
    <mergeCell ref="D20:E20"/>
    <mergeCell ref="D21:E21"/>
    <mergeCell ref="D22:E22"/>
    <mergeCell ref="D9:I10"/>
    <mergeCell ref="D18:E18"/>
    <mergeCell ref="F18:G18"/>
    <mergeCell ref="D19:E19"/>
    <mergeCell ref="F19:G19"/>
    <mergeCell ref="F20:G20"/>
    <mergeCell ref="F21:G21"/>
    <mergeCell ref="F22:G22"/>
  </mergeCells>
  <pageMargins left="0.75" right="0.75" top="1" bottom="1" header="0.5" footer="0.5"/>
  <pageSetup orientation="portrait" r:id="rId1"/>
  <headerFooter alignWithMargins="0">
    <oddHeader>&amp;R&amp;"Times New Roman,Regular"&amp;A</oddHeader>
    <oddFooter>&amp;C&amp;"Times New Roman,Regular"&amp;8 9/17/15&amp;R&amp;"Times New Roman,Regular"Page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theme="1"/>
    <pageSetUpPr fitToPage="1"/>
  </sheetPr>
  <dimension ref="A1:L49"/>
  <sheetViews>
    <sheetView topLeftCell="A4" zoomScale="90" workbookViewId="0">
      <selection activeCell="M19" sqref="M19"/>
    </sheetView>
  </sheetViews>
  <sheetFormatPr baseColWidth="10" defaultColWidth="9.1640625" defaultRowHeight="13" x14ac:dyDescent="0.15"/>
  <cols>
    <col min="1" max="1" width="4.1640625" style="73" customWidth="1"/>
    <col min="2" max="16384" width="9.1640625" style="73"/>
  </cols>
  <sheetData>
    <row r="1" spans="1:12" s="877" customFormat="1" ht="14" x14ac:dyDescent="0.15">
      <c r="B1" s="1185" t="s">
        <v>129</v>
      </c>
      <c r="C1" s="1186"/>
      <c r="D1" s="1644" t="s">
        <v>1093</v>
      </c>
      <c r="E1" s="1645"/>
      <c r="F1" s="1187"/>
      <c r="G1" s="1187"/>
      <c r="H1" s="1187"/>
      <c r="I1" s="1187"/>
      <c r="J1" s="1186"/>
      <c r="K1" s="1188"/>
    </row>
    <row r="2" spans="1:12" ht="16.5" customHeight="1" x14ac:dyDescent="0.15">
      <c r="A2" s="877"/>
      <c r="B2" s="1638" t="s">
        <v>439</v>
      </c>
      <c r="C2" s="1639"/>
      <c r="D2" s="1639"/>
      <c r="E2" s="1639"/>
      <c r="F2" s="1639"/>
      <c r="G2" s="1639"/>
      <c r="H2" s="1639"/>
      <c r="I2" s="1639"/>
      <c r="J2" s="1639"/>
      <c r="K2" s="1640"/>
      <c r="L2" s="877"/>
    </row>
    <row r="3" spans="1:12" ht="17.25" customHeight="1" x14ac:dyDescent="0.15">
      <c r="A3" s="877"/>
      <c r="B3" s="1641" t="s">
        <v>687</v>
      </c>
      <c r="C3" s="1642"/>
      <c r="D3" s="1642"/>
      <c r="E3" s="1642"/>
      <c r="F3" s="1642"/>
      <c r="G3" s="1642"/>
      <c r="H3" s="1642"/>
      <c r="I3" s="1642"/>
      <c r="J3" s="1642"/>
      <c r="K3" s="1643"/>
      <c r="L3" s="877"/>
    </row>
    <row r="4" spans="1:12" ht="16" x14ac:dyDescent="0.2">
      <c r="A4" s="877"/>
      <c r="B4" s="1189" t="s">
        <v>976</v>
      </c>
      <c r="C4" s="1190"/>
      <c r="D4" s="1190"/>
      <c r="E4" s="1190"/>
      <c r="F4" s="1190"/>
      <c r="G4" s="1190"/>
      <c r="H4" s="1190"/>
      <c r="I4" s="1190"/>
      <c r="J4" s="1190"/>
      <c r="K4" s="1190"/>
      <c r="L4" s="1190"/>
    </row>
    <row r="5" spans="1:12" ht="16" x14ac:dyDescent="0.2">
      <c r="A5" s="877"/>
      <c r="B5" s="1189" t="s">
        <v>977</v>
      </c>
      <c r="C5" s="1190"/>
      <c r="D5" s="1190"/>
      <c r="E5" s="1190"/>
      <c r="F5" s="1190"/>
      <c r="G5" s="1190"/>
      <c r="H5" s="1190"/>
      <c r="I5" s="1190"/>
      <c r="J5" s="1190"/>
      <c r="K5" s="1190"/>
      <c r="L5" s="1190"/>
    </row>
    <row r="6" spans="1:12" ht="16" x14ac:dyDescent="0.2">
      <c r="A6" s="877"/>
      <c r="B6" s="1189" t="s">
        <v>978</v>
      </c>
      <c r="C6" s="1190"/>
      <c r="D6" s="1190"/>
      <c r="E6" s="1190"/>
      <c r="F6" s="1190"/>
      <c r="G6" s="1190"/>
      <c r="H6" s="1190"/>
      <c r="I6" s="1190"/>
      <c r="J6" s="1190"/>
      <c r="K6" s="1190"/>
      <c r="L6" s="1190"/>
    </row>
    <row r="7" spans="1:12" ht="16" x14ac:dyDescent="0.2">
      <c r="A7" s="877"/>
      <c r="B7" s="1189"/>
      <c r="C7" s="1190"/>
      <c r="D7" s="1190"/>
      <c r="E7" s="1190"/>
      <c r="F7" s="1190"/>
      <c r="G7" s="1190"/>
      <c r="H7" s="1190"/>
      <c r="I7" s="1190"/>
      <c r="J7" s="1190"/>
      <c r="K7" s="1190"/>
      <c r="L7" s="1190"/>
    </row>
    <row r="8" spans="1:12" ht="16" x14ac:dyDescent="0.2">
      <c r="A8" s="877"/>
      <c r="B8" s="1191" t="s">
        <v>197</v>
      </c>
      <c r="C8" s="1190"/>
      <c r="D8" s="1190"/>
      <c r="E8" s="1190"/>
      <c r="F8" s="1190"/>
      <c r="G8" s="1190"/>
      <c r="H8" s="1190"/>
      <c r="I8" s="1190"/>
      <c r="J8" s="1190"/>
      <c r="K8" s="1190"/>
      <c r="L8" s="1190"/>
    </row>
    <row r="9" spans="1:12" ht="16" x14ac:dyDescent="0.2">
      <c r="A9" s="877"/>
      <c r="B9" s="1189"/>
      <c r="C9" s="1190"/>
      <c r="D9" s="1190"/>
      <c r="E9" s="1190"/>
      <c r="F9" s="1190"/>
      <c r="G9" s="1190"/>
      <c r="H9" s="1190"/>
      <c r="I9" s="1190"/>
      <c r="J9" s="1190"/>
      <c r="K9" s="1190"/>
      <c r="L9" s="1190"/>
    </row>
    <row r="10" spans="1:12" ht="22.25" customHeight="1" x14ac:dyDescent="0.2">
      <c r="A10" s="877"/>
      <c r="B10" s="1190"/>
      <c r="C10" s="1189" t="s">
        <v>979</v>
      </c>
      <c r="D10" s="1190"/>
      <c r="E10" s="1190"/>
      <c r="F10" s="1190"/>
      <c r="G10" s="1190"/>
      <c r="H10" s="1190"/>
      <c r="I10" s="1190"/>
      <c r="J10" s="1190"/>
      <c r="K10" s="1190"/>
      <c r="L10" s="1190"/>
    </row>
    <row r="11" spans="1:12" ht="16" x14ac:dyDescent="0.2">
      <c r="A11" s="877"/>
      <c r="B11" s="1190"/>
      <c r="C11" s="1189" t="s">
        <v>980</v>
      </c>
      <c r="D11" s="1190"/>
      <c r="E11" s="1190"/>
      <c r="F11" s="1190"/>
      <c r="G11" s="1190"/>
      <c r="H11" s="1190"/>
      <c r="I11" s="1190"/>
      <c r="J11" s="1190"/>
      <c r="K11" s="1190"/>
      <c r="L11" s="1190"/>
    </row>
    <row r="12" spans="1:12" ht="16" x14ac:dyDescent="0.2">
      <c r="A12" s="877"/>
      <c r="B12" s="1190"/>
      <c r="C12" s="1189" t="s">
        <v>981</v>
      </c>
      <c r="D12" s="1190"/>
      <c r="E12" s="1190"/>
      <c r="F12" s="1190"/>
      <c r="G12" s="1190"/>
      <c r="H12" s="1190"/>
      <c r="I12" s="1190"/>
      <c r="J12" s="1190"/>
      <c r="K12" s="1190"/>
      <c r="L12" s="1190"/>
    </row>
    <row r="13" spans="1:12" ht="16" x14ac:dyDescent="0.2">
      <c r="A13" s="877"/>
      <c r="B13" s="1190"/>
      <c r="C13" s="1189" t="s">
        <v>982</v>
      </c>
      <c r="D13" s="1190"/>
      <c r="E13" s="1190"/>
      <c r="F13" s="1190"/>
      <c r="G13" s="1190"/>
      <c r="H13" s="1190"/>
      <c r="I13" s="1190"/>
      <c r="J13" s="1190"/>
      <c r="K13" s="1190"/>
      <c r="L13" s="1190"/>
    </row>
    <row r="14" spans="1:12" ht="16" x14ac:dyDescent="0.2">
      <c r="A14" s="877"/>
      <c r="B14" s="1190"/>
      <c r="C14" s="1189" t="s">
        <v>983</v>
      </c>
      <c r="D14" s="1190"/>
      <c r="E14" s="1190"/>
      <c r="F14" s="1190"/>
      <c r="G14" s="1190"/>
      <c r="H14" s="1190"/>
      <c r="I14" s="1190"/>
      <c r="J14" s="1190"/>
      <c r="K14" s="1190"/>
      <c r="L14" s="1190"/>
    </row>
    <row r="15" spans="1:12" ht="16" x14ac:dyDescent="0.2">
      <c r="A15" s="877"/>
      <c r="B15" s="1190"/>
      <c r="C15" s="1637" t="s">
        <v>984</v>
      </c>
      <c r="D15" s="1637"/>
      <c r="E15" s="1637"/>
      <c r="F15" s="1637"/>
      <c r="G15" s="1637"/>
      <c r="H15" s="1637"/>
      <c r="I15" s="1637"/>
      <c r="J15" s="1637"/>
      <c r="K15" s="1637"/>
      <c r="L15" s="1190"/>
    </row>
    <row r="16" spans="1:12" ht="16" x14ac:dyDescent="0.2">
      <c r="A16" s="877"/>
      <c r="B16" s="1190"/>
      <c r="C16" s="1189" t="s">
        <v>985</v>
      </c>
      <c r="D16" s="1190"/>
      <c r="E16" s="1190"/>
      <c r="F16" s="1190"/>
      <c r="G16" s="1190"/>
      <c r="H16" s="1190"/>
      <c r="I16" s="1190"/>
      <c r="J16" s="1190"/>
      <c r="K16" s="1190"/>
      <c r="L16" s="1190"/>
    </row>
    <row r="17" spans="1:12" ht="16" x14ac:dyDescent="0.2">
      <c r="A17" s="877"/>
      <c r="B17" s="1190"/>
      <c r="C17" s="1189"/>
      <c r="D17" s="1190"/>
      <c r="E17" s="1190"/>
      <c r="F17" s="1190"/>
      <c r="G17" s="1190"/>
      <c r="H17" s="1190"/>
      <c r="I17" s="1190"/>
      <c r="J17" s="1190"/>
      <c r="K17" s="1190"/>
      <c r="L17" s="1190"/>
    </row>
    <row r="18" spans="1:12" ht="16" x14ac:dyDescent="0.2">
      <c r="A18" s="877"/>
      <c r="B18" s="1190"/>
      <c r="C18" s="1189" t="s">
        <v>1076</v>
      </c>
      <c r="D18" s="1190"/>
      <c r="E18" s="1190"/>
      <c r="F18" s="1190"/>
      <c r="G18" s="1190"/>
      <c r="H18" s="1190"/>
      <c r="I18" s="1190"/>
      <c r="J18" s="1190"/>
      <c r="K18" s="1190"/>
      <c r="L18" s="1190"/>
    </row>
    <row r="19" spans="1:12" ht="16" x14ac:dyDescent="0.2">
      <c r="A19" s="877"/>
      <c r="B19" s="1190"/>
      <c r="C19" s="1189" t="s">
        <v>908</v>
      </c>
      <c r="D19" s="1190"/>
      <c r="E19" s="1190"/>
      <c r="F19" s="1190"/>
      <c r="G19" s="1190"/>
      <c r="H19" s="1190"/>
      <c r="I19" s="1190"/>
      <c r="J19" s="1190"/>
      <c r="K19" s="1190"/>
      <c r="L19" s="1190"/>
    </row>
    <row r="20" spans="1:12" ht="16" x14ac:dyDescent="0.2">
      <c r="A20" s="877"/>
      <c r="B20" s="1190"/>
      <c r="C20" s="1189" t="s">
        <v>528</v>
      </c>
      <c r="D20" s="1190"/>
      <c r="E20" s="1190"/>
      <c r="F20" s="1190"/>
      <c r="G20" s="1190"/>
      <c r="H20" s="1190"/>
      <c r="I20" s="1190"/>
      <c r="J20" s="1190"/>
      <c r="K20" s="1190"/>
      <c r="L20" s="1190"/>
    </row>
    <row r="21" spans="1:12" ht="16" x14ac:dyDescent="0.2">
      <c r="A21" s="877"/>
      <c r="B21" s="1190"/>
      <c r="C21" s="1189" t="s">
        <v>986</v>
      </c>
      <c r="D21" s="1190"/>
      <c r="E21" s="1190"/>
      <c r="F21" s="1190"/>
      <c r="G21" s="1190"/>
      <c r="H21" s="1190"/>
      <c r="I21" s="1190"/>
      <c r="J21" s="1190"/>
      <c r="K21" s="1190"/>
      <c r="L21" s="1190"/>
    </row>
    <row r="22" spans="1:12" ht="16" x14ac:dyDescent="0.2">
      <c r="A22" s="877"/>
      <c r="B22" s="1190"/>
      <c r="C22" s="1189" t="s">
        <v>987</v>
      </c>
      <c r="D22" s="1190"/>
      <c r="E22" s="1190"/>
      <c r="F22" s="1190"/>
      <c r="G22" s="1190"/>
      <c r="H22" s="1190"/>
      <c r="I22" s="1190"/>
      <c r="J22" s="1190"/>
      <c r="K22" s="1190"/>
      <c r="L22" s="1190"/>
    </row>
    <row r="23" spans="1:12" ht="16" x14ac:dyDescent="0.2">
      <c r="A23" s="877"/>
      <c r="B23" s="1190"/>
      <c r="C23" s="1189"/>
      <c r="D23" s="1190"/>
      <c r="E23" s="1190"/>
      <c r="F23" s="1190"/>
      <c r="G23" s="1190"/>
      <c r="H23" s="1190"/>
      <c r="I23" s="1190"/>
      <c r="J23" s="1190"/>
      <c r="K23" s="1190"/>
      <c r="L23" s="1190"/>
    </row>
    <row r="24" spans="1:12" ht="16" x14ac:dyDescent="0.2">
      <c r="A24" s="877"/>
      <c r="B24" s="1190"/>
      <c r="C24" s="1189" t="s">
        <v>988</v>
      </c>
      <c r="D24" s="1190"/>
      <c r="E24" s="1190"/>
      <c r="F24" s="1190"/>
      <c r="G24" s="1190"/>
      <c r="H24" s="1190"/>
      <c r="I24" s="1190"/>
      <c r="J24" s="1190"/>
      <c r="K24" s="1190"/>
      <c r="L24" s="1190"/>
    </row>
    <row r="25" spans="1:12" ht="16" x14ac:dyDescent="0.2">
      <c r="A25" s="877"/>
      <c r="B25" s="1190"/>
      <c r="C25" s="1189" t="s">
        <v>989</v>
      </c>
      <c r="D25" s="1190"/>
      <c r="E25" s="1190"/>
      <c r="F25" s="1190"/>
      <c r="G25" s="1190"/>
      <c r="H25" s="1190"/>
      <c r="I25" s="1190"/>
      <c r="J25" s="1190"/>
      <c r="K25" s="1190"/>
      <c r="L25" s="1190"/>
    </row>
    <row r="26" spans="1:12" ht="16" x14ac:dyDescent="0.2">
      <c r="A26" s="877"/>
      <c r="B26" s="1190"/>
      <c r="C26" s="1189" t="s">
        <v>990</v>
      </c>
      <c r="D26" s="1190"/>
      <c r="E26" s="1190"/>
      <c r="F26" s="1190"/>
      <c r="G26" s="1190"/>
      <c r="H26" s="1190"/>
      <c r="I26" s="1190"/>
      <c r="J26" s="1190"/>
      <c r="K26" s="1190"/>
      <c r="L26" s="1190"/>
    </row>
    <row r="27" spans="1:12" ht="16" x14ac:dyDescent="0.2">
      <c r="A27" s="877"/>
      <c r="B27" s="1190"/>
      <c r="C27" s="1190"/>
      <c r="D27" s="1190"/>
      <c r="E27" s="1190"/>
      <c r="F27" s="1190"/>
      <c r="G27" s="1190"/>
      <c r="H27" s="1190"/>
      <c r="I27" s="1190"/>
      <c r="J27" s="1190"/>
      <c r="K27" s="1190"/>
      <c r="L27" s="1190"/>
    </row>
    <row r="28" spans="1:12" ht="16" x14ac:dyDescent="0.2">
      <c r="A28" s="877"/>
      <c r="B28" s="1190"/>
      <c r="C28" s="1190"/>
      <c r="D28" s="1190"/>
      <c r="E28" s="1190"/>
      <c r="F28" s="1190"/>
      <c r="G28" s="1190"/>
      <c r="H28" s="1190"/>
      <c r="I28" s="1190"/>
      <c r="J28" s="1190"/>
      <c r="K28" s="1190"/>
      <c r="L28" s="1190"/>
    </row>
    <row r="29" spans="1:12" ht="16" x14ac:dyDescent="0.2">
      <c r="A29" s="877"/>
      <c r="B29" s="1190"/>
      <c r="C29" s="1190"/>
      <c r="D29" s="1190"/>
      <c r="E29" s="1190"/>
      <c r="F29" s="1190"/>
      <c r="G29" s="1190"/>
      <c r="H29" s="1190"/>
      <c r="I29" s="1190"/>
      <c r="J29" s="1190"/>
      <c r="K29" s="1190"/>
      <c r="L29" s="1190"/>
    </row>
    <row r="30" spans="1:12" ht="16" x14ac:dyDescent="0.2">
      <c r="A30" s="877"/>
      <c r="B30" s="1190"/>
      <c r="C30" s="1190"/>
      <c r="D30" s="1190"/>
      <c r="E30" s="1190"/>
      <c r="F30" s="1190"/>
      <c r="G30" s="1190"/>
      <c r="H30" s="1190"/>
      <c r="I30" s="1190"/>
      <c r="J30" s="1190"/>
      <c r="K30" s="1190"/>
      <c r="L30" s="1190"/>
    </row>
    <row r="31" spans="1:12" ht="16" x14ac:dyDescent="0.2">
      <c r="A31" s="877"/>
      <c r="B31" s="1190"/>
      <c r="C31" s="1190"/>
      <c r="D31" s="1190"/>
      <c r="E31" s="1190"/>
      <c r="F31" s="1190"/>
      <c r="G31" s="1190"/>
      <c r="H31" s="1190"/>
      <c r="I31" s="1190"/>
      <c r="J31" s="1190"/>
      <c r="K31" s="1190"/>
      <c r="L31" s="1190"/>
    </row>
    <row r="32" spans="1:12" x14ac:dyDescent="0.15">
      <c r="A32" s="877"/>
      <c r="B32" s="877"/>
      <c r="C32" s="877"/>
      <c r="D32" s="877"/>
      <c r="E32" s="877"/>
      <c r="F32" s="877"/>
      <c r="G32" s="877"/>
      <c r="H32" s="877"/>
      <c r="I32" s="877"/>
      <c r="J32" s="877"/>
      <c r="K32" s="877"/>
      <c r="L32" s="877"/>
    </row>
    <row r="33" spans="1:12" x14ac:dyDescent="0.15">
      <c r="A33" s="877"/>
      <c r="B33" s="877"/>
      <c r="C33" s="877"/>
      <c r="D33" s="877"/>
      <c r="E33" s="877"/>
      <c r="F33" s="877"/>
      <c r="G33" s="877"/>
      <c r="H33" s="877"/>
      <c r="I33" s="877"/>
      <c r="J33" s="877"/>
      <c r="K33" s="877"/>
      <c r="L33" s="877"/>
    </row>
    <row r="34" spans="1:12" x14ac:dyDescent="0.15">
      <c r="A34" s="877"/>
      <c r="B34" s="877"/>
      <c r="C34" s="877"/>
      <c r="D34" s="877"/>
      <c r="E34" s="877"/>
      <c r="F34" s="877"/>
      <c r="G34" s="877"/>
      <c r="H34" s="877"/>
      <c r="I34" s="877"/>
      <c r="J34" s="877"/>
      <c r="K34" s="877"/>
      <c r="L34" s="877"/>
    </row>
    <row r="35" spans="1:12" x14ac:dyDescent="0.15">
      <c r="A35" s="877"/>
      <c r="B35" s="877"/>
      <c r="C35" s="877"/>
      <c r="D35" s="877"/>
      <c r="E35" s="877"/>
      <c r="F35" s="877"/>
      <c r="G35" s="877"/>
      <c r="H35" s="877"/>
      <c r="I35" s="877"/>
      <c r="J35" s="877"/>
      <c r="K35" s="877"/>
      <c r="L35" s="877"/>
    </row>
    <row r="36" spans="1:12" x14ac:dyDescent="0.15">
      <c r="A36" s="877"/>
      <c r="B36" s="877"/>
      <c r="C36" s="877"/>
      <c r="D36" s="877"/>
      <c r="E36" s="877"/>
      <c r="F36" s="877"/>
      <c r="G36" s="877"/>
      <c r="H36" s="877"/>
      <c r="I36" s="877"/>
      <c r="J36" s="877"/>
      <c r="K36" s="877"/>
      <c r="L36" s="877"/>
    </row>
    <row r="37" spans="1:12" x14ac:dyDescent="0.15">
      <c r="A37" s="877"/>
      <c r="B37" s="877"/>
      <c r="C37" s="877"/>
      <c r="D37" s="877"/>
      <c r="E37" s="877"/>
      <c r="F37" s="877"/>
      <c r="G37" s="877"/>
      <c r="H37" s="877"/>
      <c r="I37" s="877"/>
      <c r="J37" s="877"/>
      <c r="K37" s="877"/>
      <c r="L37" s="877"/>
    </row>
    <row r="38" spans="1:12" x14ac:dyDescent="0.15">
      <c r="A38" s="477"/>
      <c r="B38" s="477"/>
      <c r="C38" s="477"/>
      <c r="D38" s="477"/>
      <c r="E38" s="477"/>
      <c r="F38" s="477"/>
      <c r="G38" s="477"/>
      <c r="H38" s="477"/>
      <c r="I38" s="477"/>
      <c r="J38" s="477"/>
      <c r="K38" s="477"/>
    </row>
    <row r="39" spans="1:12" x14ac:dyDescent="0.15">
      <c r="A39" s="477"/>
      <c r="B39" s="477"/>
      <c r="C39" s="477"/>
      <c r="D39" s="477"/>
      <c r="E39" s="477"/>
      <c r="F39" s="477"/>
      <c r="G39" s="477"/>
      <c r="H39" s="477"/>
      <c r="I39" s="477"/>
      <c r="J39" s="477"/>
      <c r="K39" s="477"/>
    </row>
    <row r="40" spans="1:12" x14ac:dyDescent="0.15">
      <c r="A40" s="477"/>
      <c r="B40" s="477"/>
      <c r="C40" s="477"/>
      <c r="D40" s="477"/>
      <c r="E40" s="477"/>
      <c r="F40" s="477"/>
      <c r="G40" s="477"/>
      <c r="H40" s="477"/>
      <c r="I40" s="477"/>
      <c r="J40" s="477"/>
      <c r="K40" s="477"/>
    </row>
    <row r="41" spans="1:12" x14ac:dyDescent="0.15">
      <c r="A41" s="477"/>
      <c r="B41" s="477"/>
      <c r="C41" s="477"/>
      <c r="D41" s="477"/>
      <c r="E41" s="477"/>
      <c r="F41" s="477"/>
      <c r="G41" s="477"/>
      <c r="H41" s="477"/>
      <c r="I41" s="477"/>
      <c r="J41" s="477"/>
      <c r="K41" s="477"/>
    </row>
    <row r="42" spans="1:12" x14ac:dyDescent="0.15">
      <c r="A42" s="477"/>
      <c r="B42" s="477"/>
      <c r="C42" s="477"/>
      <c r="D42" s="477"/>
      <c r="E42" s="477"/>
      <c r="F42" s="477"/>
      <c r="G42" s="477"/>
      <c r="H42" s="477"/>
      <c r="I42" s="477"/>
      <c r="J42" s="477"/>
      <c r="K42" s="477"/>
    </row>
    <row r="43" spans="1:12" x14ac:dyDescent="0.15">
      <c r="A43" s="477"/>
      <c r="B43" s="477"/>
      <c r="C43" s="477"/>
      <c r="D43" s="477"/>
      <c r="E43" s="477"/>
      <c r="F43" s="477"/>
      <c r="G43" s="477"/>
      <c r="H43" s="477"/>
      <c r="I43" s="477"/>
      <c r="J43" s="477"/>
      <c r="K43" s="477"/>
    </row>
    <row r="44" spans="1:12" x14ac:dyDescent="0.15">
      <c r="A44" s="477"/>
      <c r="B44" s="477"/>
      <c r="C44" s="477"/>
      <c r="D44" s="477"/>
      <c r="E44" s="477"/>
      <c r="F44" s="477"/>
      <c r="G44" s="477"/>
      <c r="H44" s="477"/>
      <c r="I44" s="477"/>
      <c r="J44" s="477"/>
      <c r="K44" s="477"/>
    </row>
    <row r="45" spans="1:12" x14ac:dyDescent="0.15">
      <c r="A45" s="477"/>
      <c r="B45" s="477"/>
      <c r="C45" s="477"/>
      <c r="D45" s="477"/>
      <c r="E45" s="477"/>
      <c r="F45" s="477"/>
      <c r="G45" s="477"/>
      <c r="H45" s="477"/>
      <c r="I45" s="477"/>
      <c r="J45" s="477"/>
      <c r="K45" s="477"/>
    </row>
    <row r="46" spans="1:12" x14ac:dyDescent="0.15">
      <c r="A46" s="477"/>
      <c r="B46" s="477"/>
      <c r="C46" s="477"/>
      <c r="D46" s="477"/>
      <c r="E46" s="477"/>
      <c r="F46" s="477"/>
      <c r="G46" s="477"/>
      <c r="H46" s="477"/>
      <c r="I46" s="477"/>
      <c r="J46" s="477"/>
      <c r="K46" s="477"/>
    </row>
    <row r="47" spans="1:12" x14ac:dyDescent="0.15">
      <c r="A47" s="477"/>
      <c r="B47" s="477"/>
      <c r="C47" s="477"/>
      <c r="D47" s="477"/>
      <c r="E47" s="477"/>
      <c r="F47" s="477"/>
      <c r="G47" s="477"/>
      <c r="H47" s="477"/>
      <c r="I47" s="477"/>
      <c r="J47" s="477"/>
      <c r="K47" s="477"/>
    </row>
    <row r="48" spans="1:12" x14ac:dyDescent="0.15">
      <c r="A48" s="477"/>
      <c r="B48" s="477"/>
      <c r="C48" s="477"/>
      <c r="D48" s="477"/>
      <c r="E48" s="477"/>
      <c r="F48" s="477"/>
      <c r="G48" s="477"/>
      <c r="H48" s="477"/>
      <c r="I48" s="477"/>
      <c r="J48" s="477"/>
      <c r="K48" s="477"/>
    </row>
    <row r="49" spans="1:11" x14ac:dyDescent="0.15">
      <c r="A49" s="477"/>
      <c r="B49" s="477"/>
      <c r="C49" s="477"/>
      <c r="D49" s="477"/>
      <c r="E49" s="477"/>
      <c r="F49" s="477"/>
      <c r="G49" s="477"/>
      <c r="H49" s="477"/>
      <c r="I49" s="477"/>
      <c r="J49" s="477"/>
      <c r="K49" s="477"/>
    </row>
  </sheetData>
  <sheetProtection password="C4CD" sheet="1"/>
  <mergeCells count="4">
    <mergeCell ref="C15:K15"/>
    <mergeCell ref="B2:K2"/>
    <mergeCell ref="B3:K3"/>
    <mergeCell ref="D1:E1"/>
  </mergeCells>
  <pageMargins left="0.75" right="0" top="0.75" bottom="0.75" header="0.3" footer="0.3"/>
  <pageSetup scale="94" orientation="portrait" r:id="rId1"/>
  <headerFooter>
    <oddHeader xml:space="preserve">&amp;C&amp;"Times New Roman,Bold"&amp;12INSTRUCTIONS - OPERATIONS AND MAINTENANCE
</oddHeader>
    <oddFooter>&amp;C&amp;"Times New Roman,Regular"&amp;8 9/17/15&amp;R&amp;"Times New Roman,Regular"Page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theme="8" tint="-0.499984740745262"/>
    <pageSetUpPr fitToPage="1"/>
  </sheetPr>
  <dimension ref="B1:I36"/>
  <sheetViews>
    <sheetView topLeftCell="A10" zoomScale="80" zoomScaleNormal="80" workbookViewId="0">
      <selection activeCell="Q23" sqref="Q23"/>
    </sheetView>
  </sheetViews>
  <sheetFormatPr baseColWidth="10" defaultColWidth="9.1640625" defaultRowHeight="13" x14ac:dyDescent="0.15"/>
  <cols>
    <col min="1" max="1" width="2.5" style="73" customWidth="1"/>
    <col min="2" max="2" width="4.5" style="73" customWidth="1"/>
    <col min="3" max="3" width="33.1640625" style="73" customWidth="1"/>
    <col min="4" max="5" width="9.1640625" style="73"/>
    <col min="6" max="6" width="9.1640625" style="73" customWidth="1"/>
    <col min="7" max="7" width="14" style="73" customWidth="1"/>
    <col min="8" max="16384" width="9.1640625" style="73"/>
  </cols>
  <sheetData>
    <row r="1" spans="2:8" ht="14" x14ac:dyDescent="0.15">
      <c r="B1" s="191"/>
      <c r="C1" s="67" t="s">
        <v>1096</v>
      </c>
      <c r="D1" s="1646"/>
      <c r="E1" s="1582"/>
      <c r="F1" s="1582"/>
      <c r="G1" s="1582"/>
      <c r="H1" s="840"/>
    </row>
    <row r="2" spans="2:8" ht="14" x14ac:dyDescent="0.15">
      <c r="B2" s="104" t="s">
        <v>439</v>
      </c>
      <c r="C2" s="105"/>
      <c r="D2" s="105"/>
      <c r="E2" s="105"/>
      <c r="F2" s="105"/>
      <c r="G2" s="105"/>
      <c r="H2" s="745"/>
    </row>
    <row r="3" spans="2:8" ht="14" x14ac:dyDescent="0.15">
      <c r="B3" s="194" t="s">
        <v>909</v>
      </c>
      <c r="C3" s="105"/>
      <c r="D3" s="105"/>
      <c r="E3" s="105"/>
      <c r="F3" s="105"/>
      <c r="G3" s="105"/>
      <c r="H3" s="745"/>
    </row>
    <row r="4" spans="2:8" ht="15.75" customHeight="1" x14ac:dyDescent="0.15">
      <c r="B4" s="841"/>
      <c r="C4" s="49"/>
      <c r="D4" s="15" t="s">
        <v>628</v>
      </c>
      <c r="E4" s="17"/>
      <c r="F4" s="1647"/>
      <c r="G4" s="1648"/>
      <c r="H4" s="250"/>
    </row>
    <row r="6" spans="2:8" ht="17" x14ac:dyDescent="0.2">
      <c r="D6" s="29" t="s">
        <v>900</v>
      </c>
    </row>
    <row r="7" spans="2:8" ht="17" x14ac:dyDescent="0.2">
      <c r="D7" s="29" t="s">
        <v>696</v>
      </c>
    </row>
    <row r="8" spans="2:8" ht="14" thickBot="1" x14ac:dyDescent="0.2"/>
    <row r="9" spans="2:8" ht="14" thickTop="1" x14ac:dyDescent="0.15">
      <c r="B9" s="783"/>
      <c r="C9" s="842"/>
      <c r="D9" s="784"/>
      <c r="E9" s="843"/>
      <c r="F9" s="784"/>
      <c r="G9" s="844"/>
    </row>
    <row r="10" spans="2:8" x14ac:dyDescent="0.15">
      <c r="B10" s="743" t="s">
        <v>130</v>
      </c>
      <c r="C10" s="84" t="s">
        <v>414</v>
      </c>
      <c r="D10" s="673" t="s">
        <v>143</v>
      </c>
      <c r="E10" s="36" t="s">
        <v>61</v>
      </c>
      <c r="F10" s="673" t="s">
        <v>415</v>
      </c>
      <c r="G10" s="716" t="s">
        <v>144</v>
      </c>
    </row>
    <row r="11" spans="2:8" x14ac:dyDescent="0.15">
      <c r="B11" s="845" t="s">
        <v>133</v>
      </c>
      <c r="C11" s="262" t="s">
        <v>413</v>
      </c>
      <c r="D11" s="846"/>
      <c r="E11" s="71"/>
      <c r="F11" s="846"/>
      <c r="G11" s="764"/>
    </row>
    <row r="12" spans="2:8" x14ac:dyDescent="0.15">
      <c r="B12" s="847"/>
      <c r="C12" s="848"/>
      <c r="D12" s="397" t="s">
        <v>198</v>
      </c>
      <c r="E12" s="673" t="s">
        <v>405</v>
      </c>
      <c r="F12" s="77" t="s">
        <v>407</v>
      </c>
      <c r="G12" s="716" t="s">
        <v>132</v>
      </c>
    </row>
    <row r="13" spans="2:8" x14ac:dyDescent="0.15">
      <c r="B13" s="849"/>
      <c r="C13" s="850"/>
      <c r="D13" s="334" t="s">
        <v>142</v>
      </c>
      <c r="E13" s="334" t="s">
        <v>406</v>
      </c>
      <c r="F13" s="334" t="s">
        <v>156</v>
      </c>
      <c r="G13" s="764"/>
    </row>
    <row r="14" spans="2:8" ht="20" customHeight="1" x14ac:dyDescent="0.15">
      <c r="B14" s="851">
        <v>1</v>
      </c>
      <c r="C14" s="337" t="s">
        <v>219</v>
      </c>
      <c r="D14" s="340" t="s">
        <v>1185</v>
      </c>
      <c r="E14" s="340" t="s">
        <v>1185</v>
      </c>
      <c r="F14" s="340" t="s">
        <v>1185</v>
      </c>
      <c r="G14" s="852" t="s">
        <v>573</v>
      </c>
    </row>
    <row r="15" spans="2:8" ht="19.25" customHeight="1" thickBot="1" x14ac:dyDescent="0.2">
      <c r="B15" s="853">
        <v>2</v>
      </c>
      <c r="C15" s="470" t="s">
        <v>220</v>
      </c>
      <c r="D15" s="684" t="s">
        <v>1185</v>
      </c>
      <c r="E15" s="684" t="s">
        <v>1185</v>
      </c>
      <c r="F15" s="684" t="s">
        <v>1185</v>
      </c>
      <c r="G15" s="854" t="s">
        <v>573</v>
      </c>
    </row>
    <row r="16" spans="2:8" ht="19.25" customHeight="1" x14ac:dyDescent="0.15">
      <c r="B16" s="855" t="s">
        <v>21</v>
      </c>
      <c r="C16" s="460" t="s">
        <v>805</v>
      </c>
      <c r="D16" s="257" t="s">
        <v>1185</v>
      </c>
      <c r="E16" s="258" t="s">
        <v>1185</v>
      </c>
      <c r="F16" s="257" t="s">
        <v>1185</v>
      </c>
      <c r="G16" s="856" t="s">
        <v>806</v>
      </c>
    </row>
    <row r="17" spans="2:9" ht="20" customHeight="1" x14ac:dyDescent="0.15">
      <c r="B17" s="677" t="s">
        <v>22</v>
      </c>
      <c r="C17" s="337" t="s">
        <v>221</v>
      </c>
      <c r="D17" s="340" t="s">
        <v>1185</v>
      </c>
      <c r="E17" s="300" t="s">
        <v>1185</v>
      </c>
      <c r="F17" s="340" t="s">
        <v>1185</v>
      </c>
      <c r="G17" s="857" t="s">
        <v>573</v>
      </c>
    </row>
    <row r="18" spans="2:9" ht="20" customHeight="1" x14ac:dyDescent="0.15">
      <c r="B18" s="677" t="s">
        <v>23</v>
      </c>
      <c r="C18" s="337" t="s">
        <v>807</v>
      </c>
      <c r="D18" s="340" t="s">
        <v>1185</v>
      </c>
      <c r="E18" s="300" t="s">
        <v>1185</v>
      </c>
      <c r="F18" s="340" t="s">
        <v>1185</v>
      </c>
      <c r="G18" s="857"/>
    </row>
    <row r="19" spans="2:9" ht="24.75" customHeight="1" x14ac:dyDescent="0.15">
      <c r="B19" s="677" t="s">
        <v>24</v>
      </c>
      <c r="C19" s="337" t="s">
        <v>222</v>
      </c>
      <c r="D19" s="340" t="s">
        <v>1185</v>
      </c>
      <c r="E19" s="300" t="s">
        <v>1185</v>
      </c>
      <c r="F19" s="340" t="s">
        <v>1185</v>
      </c>
      <c r="G19" s="858" t="s">
        <v>809</v>
      </c>
    </row>
    <row r="20" spans="2:9" ht="30" customHeight="1" x14ac:dyDescent="0.15">
      <c r="B20" s="677" t="s">
        <v>533</v>
      </c>
      <c r="C20" s="859" t="s">
        <v>223</v>
      </c>
      <c r="D20" s="340" t="s">
        <v>1185</v>
      </c>
      <c r="E20" s="300" t="s">
        <v>1185</v>
      </c>
      <c r="F20" s="340" t="s">
        <v>1185</v>
      </c>
      <c r="G20" s="858" t="s">
        <v>810</v>
      </c>
    </row>
    <row r="21" spans="2:9" ht="21" customHeight="1" x14ac:dyDescent="0.15">
      <c r="B21" s="860"/>
      <c r="C21" s="861" t="s">
        <v>808</v>
      </c>
      <c r="D21" s="733"/>
      <c r="E21" s="733"/>
      <c r="F21" s="733"/>
      <c r="G21" s="733"/>
    </row>
    <row r="22" spans="2:9" x14ac:dyDescent="0.15">
      <c r="B22" s="862"/>
      <c r="C22" s="733"/>
      <c r="D22" s="733"/>
      <c r="E22" s="733"/>
      <c r="F22" s="733"/>
      <c r="G22" s="733"/>
    </row>
    <row r="23" spans="2:9" ht="15" customHeight="1" x14ac:dyDescent="0.15">
      <c r="B23" s="1649" t="s">
        <v>424</v>
      </c>
      <c r="C23" s="1649"/>
      <c r="D23" s="1649"/>
      <c r="E23" s="1649"/>
      <c r="F23" s="1649"/>
      <c r="G23" s="1649"/>
      <c r="H23" s="474"/>
      <c r="I23" s="474"/>
    </row>
    <row r="24" spans="2:9" ht="26.25" customHeight="1" x14ac:dyDescent="0.15"/>
    <row r="25" spans="2:9" ht="17" x14ac:dyDescent="0.2">
      <c r="D25" s="864" t="s">
        <v>899</v>
      </c>
    </row>
    <row r="26" spans="2:9" ht="17" x14ac:dyDescent="0.2">
      <c r="B26" s="20"/>
      <c r="C26" s="782"/>
      <c r="D26" s="29" t="s">
        <v>572</v>
      </c>
    </row>
    <row r="27" spans="2:9" ht="17" x14ac:dyDescent="0.2">
      <c r="B27" s="20"/>
      <c r="C27" s="782"/>
    </row>
    <row r="28" spans="2:9" x14ac:dyDescent="0.15">
      <c r="B28" s="739"/>
      <c r="C28" s="865"/>
      <c r="D28" s="865"/>
      <c r="E28" s="400" t="s">
        <v>143</v>
      </c>
      <c r="F28" s="400" t="s">
        <v>61</v>
      </c>
      <c r="G28" s="400" t="s">
        <v>418</v>
      </c>
      <c r="H28" s="866" t="s">
        <v>144</v>
      </c>
    </row>
    <row r="29" spans="2:9" x14ac:dyDescent="0.15">
      <c r="B29" s="867" t="s">
        <v>130</v>
      </c>
      <c r="C29" s="40"/>
      <c r="D29" s="24"/>
      <c r="E29" s="397" t="s">
        <v>241</v>
      </c>
      <c r="F29" s="261" t="s">
        <v>405</v>
      </c>
      <c r="G29" s="713" t="s">
        <v>407</v>
      </c>
      <c r="H29" s="1650" t="s">
        <v>132</v>
      </c>
    </row>
    <row r="30" spans="2:9" x14ac:dyDescent="0.15">
      <c r="B30" s="845" t="s">
        <v>133</v>
      </c>
      <c r="C30" s="249" t="s">
        <v>131</v>
      </c>
      <c r="D30" s="244"/>
      <c r="E30" s="334" t="s">
        <v>142</v>
      </c>
      <c r="F30" s="334" t="s">
        <v>417</v>
      </c>
      <c r="G30" s="334" t="s">
        <v>156</v>
      </c>
      <c r="H30" s="1651"/>
    </row>
    <row r="31" spans="2:9" ht="26" x14ac:dyDescent="0.15">
      <c r="B31" s="868" t="s">
        <v>532</v>
      </c>
      <c r="C31" s="1652" t="s">
        <v>358</v>
      </c>
      <c r="D31" s="1653"/>
      <c r="E31" s="869" t="s">
        <v>1185</v>
      </c>
      <c r="F31" s="869" t="s">
        <v>1185</v>
      </c>
      <c r="G31" s="869" t="s">
        <v>1185</v>
      </c>
      <c r="H31" s="871" t="s">
        <v>48</v>
      </c>
    </row>
    <row r="32" spans="2:9" ht="26" x14ac:dyDescent="0.15">
      <c r="B32" s="872" t="s">
        <v>20</v>
      </c>
      <c r="C32" s="1652" t="s">
        <v>359</v>
      </c>
      <c r="D32" s="1653"/>
      <c r="E32" s="869" t="s">
        <v>1185</v>
      </c>
      <c r="F32" s="869" t="s">
        <v>1185</v>
      </c>
      <c r="G32" s="869" t="s">
        <v>1185</v>
      </c>
      <c r="H32" s="871" t="s">
        <v>48</v>
      </c>
    </row>
    <row r="33" spans="2:8" ht="26" x14ac:dyDescent="0.15">
      <c r="B33" s="873" t="s">
        <v>21</v>
      </c>
      <c r="C33" s="1654" t="s">
        <v>360</v>
      </c>
      <c r="D33" s="1655"/>
      <c r="E33" s="869" t="s">
        <v>1185</v>
      </c>
      <c r="F33" s="869" t="s">
        <v>1185</v>
      </c>
      <c r="G33" s="869" t="s">
        <v>1185</v>
      </c>
      <c r="H33" s="874" t="s">
        <v>230</v>
      </c>
    </row>
    <row r="34" spans="2:8" x14ac:dyDescent="0.15">
      <c r="B34" s="733"/>
      <c r="C34" s="733"/>
      <c r="D34" s="733"/>
      <c r="E34" s="733"/>
      <c r="F34" s="733"/>
      <c r="G34" s="733"/>
      <c r="H34" s="733"/>
    </row>
    <row r="35" spans="2:8" x14ac:dyDescent="0.15">
      <c r="B35" s="1649" t="s">
        <v>424</v>
      </c>
      <c r="C35" s="1649"/>
      <c r="D35" s="1649"/>
      <c r="E35" s="1649"/>
      <c r="F35" s="1649"/>
      <c r="G35" s="1649"/>
      <c r="H35" s="1649"/>
    </row>
    <row r="36" spans="2:8" x14ac:dyDescent="0.15">
      <c r="B36" s="863"/>
      <c r="C36" s="863"/>
      <c r="D36" s="863"/>
      <c r="E36" s="863"/>
      <c r="F36" s="863"/>
      <c r="G36" s="863"/>
      <c r="H36" s="863"/>
    </row>
  </sheetData>
  <sheetProtection password="C4CD" sheet="1"/>
  <mergeCells count="8">
    <mergeCell ref="D1:G1"/>
    <mergeCell ref="F4:G4"/>
    <mergeCell ref="B35:H35"/>
    <mergeCell ref="B23:G23"/>
    <mergeCell ref="H29:H30"/>
    <mergeCell ref="C31:D31"/>
    <mergeCell ref="C32:D32"/>
    <mergeCell ref="C33:D33"/>
  </mergeCells>
  <pageMargins left="0.25" right="0.25" top="0.75" bottom="0.75" header="0.3" footer="0.3"/>
  <pageSetup orientation="portrait" cellComments="asDisplayed" r:id="rId1"/>
  <headerFooter alignWithMargins="0">
    <oddHeader>&amp;R&amp;"Times New Roman,Regular"&amp;A</oddHeader>
    <oddFooter>&amp;C&amp;"Times New Roman,Regular"&amp;8 9/17/15&amp;R&amp;"Times New Roman,Regular"Page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8" tint="-0.499984740745262"/>
    <pageSetUpPr fitToPage="1"/>
  </sheetPr>
  <dimension ref="A1:I39"/>
  <sheetViews>
    <sheetView showGridLines="0" topLeftCell="A19" zoomScale="80" zoomScaleNormal="80" workbookViewId="0">
      <selection activeCell="D33" sqref="D33"/>
    </sheetView>
  </sheetViews>
  <sheetFormatPr baseColWidth="10" defaultColWidth="9.1640625" defaultRowHeight="13" x14ac:dyDescent="0.15"/>
  <cols>
    <col min="1" max="1" width="9.1640625" style="32"/>
    <col min="2" max="2" width="5.83203125" style="32" customWidth="1"/>
    <col min="3" max="3" width="22.1640625" style="32" customWidth="1"/>
    <col min="4" max="4" width="21" style="32" customWidth="1"/>
    <col min="5" max="5" width="16.1640625" style="32" customWidth="1"/>
    <col min="6" max="6" width="15.83203125" style="32" customWidth="1"/>
    <col min="7" max="7" width="14.5" style="32" customWidth="1"/>
    <col min="8" max="16384" width="9.1640625" style="32"/>
  </cols>
  <sheetData>
    <row r="1" spans="1:9" ht="14" x14ac:dyDescent="0.15">
      <c r="A1" s="221"/>
      <c r="B1" s="66"/>
      <c r="C1" s="794" t="s">
        <v>1096</v>
      </c>
      <c r="D1" s="1646" t="s">
        <v>1183</v>
      </c>
      <c r="E1" s="1582"/>
      <c r="F1" s="192"/>
      <c r="G1" s="193"/>
      <c r="H1" s="76"/>
      <c r="I1" s="76"/>
    </row>
    <row r="2" spans="1:9" ht="14" x14ac:dyDescent="0.15">
      <c r="A2" s="207"/>
      <c r="B2" s="795" t="s">
        <v>439</v>
      </c>
      <c r="C2" s="795"/>
      <c r="D2" s="795"/>
      <c r="E2" s="795"/>
      <c r="F2" s="795"/>
      <c r="G2" s="796"/>
      <c r="H2" s="76"/>
      <c r="I2" s="76"/>
    </row>
    <row r="3" spans="1:9" ht="14" x14ac:dyDescent="0.15">
      <c r="A3" s="207"/>
      <c r="B3" s="797" t="s">
        <v>968</v>
      </c>
      <c r="C3" s="795"/>
      <c r="D3" s="795"/>
      <c r="E3" s="795"/>
      <c r="F3" s="795"/>
      <c r="G3" s="796"/>
      <c r="H3" s="76"/>
      <c r="I3" s="76"/>
    </row>
    <row r="4" spans="1:9" ht="14" x14ac:dyDescent="0.15">
      <c r="A4" s="461"/>
      <c r="B4" s="798"/>
      <c r="C4" s="1663" t="s">
        <v>1097</v>
      </c>
      <c r="D4" s="1664"/>
      <c r="E4" s="1647"/>
      <c r="F4" s="1648"/>
      <c r="G4" s="799"/>
      <c r="H4" s="76"/>
      <c r="I4" s="76"/>
    </row>
    <row r="5" spans="1:9" x14ac:dyDescent="0.15">
      <c r="A5" s="76"/>
      <c r="B5" s="800"/>
      <c r="C5" s="800"/>
      <c r="D5" s="800"/>
      <c r="E5" s="800"/>
      <c r="F5" s="800"/>
      <c r="G5" s="800"/>
      <c r="H5" s="76"/>
      <c r="I5" s="76"/>
    </row>
    <row r="6" spans="1:9" ht="17" thickBot="1" x14ac:dyDescent="0.25">
      <c r="A6" s="76"/>
      <c r="B6" s="801"/>
      <c r="C6" s="801" t="s">
        <v>970</v>
      </c>
      <c r="D6" s="801"/>
      <c r="E6" s="801"/>
      <c r="F6" s="801"/>
      <c r="G6" s="800"/>
      <c r="H6" s="76"/>
      <c r="I6" s="76"/>
    </row>
    <row r="7" spans="1:9" ht="17" thickTop="1" x14ac:dyDescent="0.2">
      <c r="A7" s="76"/>
      <c r="B7" s="802" t="s">
        <v>130</v>
      </c>
      <c r="C7" s="803" t="s">
        <v>143</v>
      </c>
      <c r="D7" s="803" t="s">
        <v>61</v>
      </c>
      <c r="E7" s="804" t="s">
        <v>62</v>
      </c>
      <c r="F7" s="805" t="s">
        <v>144</v>
      </c>
      <c r="G7" s="805" t="s">
        <v>144</v>
      </c>
      <c r="H7" s="76"/>
      <c r="I7" s="76"/>
    </row>
    <row r="8" spans="1:9" ht="16" x14ac:dyDescent="0.2">
      <c r="A8" s="76"/>
      <c r="B8" s="806" t="s">
        <v>133</v>
      </c>
      <c r="C8" s="807"/>
      <c r="D8" s="807"/>
      <c r="E8" s="808"/>
      <c r="F8" s="809"/>
      <c r="G8" s="809"/>
      <c r="H8" s="76"/>
      <c r="I8" s="76"/>
    </row>
    <row r="9" spans="1:9" ht="16" x14ac:dyDescent="0.2">
      <c r="A9" s="76"/>
      <c r="B9" s="810"/>
      <c r="C9" s="811"/>
      <c r="D9" s="812" t="s">
        <v>237</v>
      </c>
      <c r="E9" s="1665" t="s">
        <v>50</v>
      </c>
      <c r="F9" s="1659" t="s">
        <v>962</v>
      </c>
      <c r="G9" s="1661" t="s">
        <v>963</v>
      </c>
      <c r="H9" s="76"/>
      <c r="I9" s="76"/>
    </row>
    <row r="10" spans="1:9" ht="16" x14ac:dyDescent="0.2">
      <c r="A10" s="76"/>
      <c r="B10" s="813"/>
      <c r="C10" s="814" t="s">
        <v>49</v>
      </c>
      <c r="D10" s="815" t="s">
        <v>1099</v>
      </c>
      <c r="E10" s="1666"/>
      <c r="F10" s="1660"/>
      <c r="G10" s="1662"/>
      <c r="H10" s="76"/>
      <c r="I10" s="76"/>
    </row>
    <row r="11" spans="1:9" ht="16" x14ac:dyDescent="0.2">
      <c r="A11" s="76"/>
      <c r="B11" s="813"/>
      <c r="C11" s="814"/>
      <c r="D11" s="816" t="s">
        <v>350</v>
      </c>
      <c r="E11" s="1666"/>
      <c r="F11" s="1660"/>
      <c r="G11" s="1662"/>
      <c r="H11" s="76"/>
      <c r="I11" s="76"/>
    </row>
    <row r="12" spans="1:9" ht="18" customHeight="1" x14ac:dyDescent="0.2">
      <c r="A12" s="76"/>
      <c r="B12" s="817" t="s">
        <v>134</v>
      </c>
      <c r="C12" s="818" t="s">
        <v>1185</v>
      </c>
      <c r="D12" s="818" t="s">
        <v>1185</v>
      </c>
      <c r="E12" s="818" t="s">
        <v>1185</v>
      </c>
      <c r="F12" s="819" t="s">
        <v>1185</v>
      </c>
      <c r="G12" s="819" t="s">
        <v>1185</v>
      </c>
      <c r="H12" s="76"/>
      <c r="I12" s="76"/>
    </row>
    <row r="13" spans="1:9" ht="18" customHeight="1" x14ac:dyDescent="0.2">
      <c r="A13" s="76"/>
      <c r="B13" s="817" t="s">
        <v>135</v>
      </c>
      <c r="C13" s="818"/>
      <c r="D13" s="818"/>
      <c r="E13" s="818"/>
      <c r="F13" s="819"/>
      <c r="G13" s="819"/>
      <c r="H13" s="76"/>
      <c r="I13" s="76"/>
    </row>
    <row r="14" spans="1:9" ht="18" customHeight="1" x14ac:dyDescent="0.2">
      <c r="A14" s="76"/>
      <c r="B14" s="817" t="s">
        <v>136</v>
      </c>
      <c r="C14" s="818"/>
      <c r="D14" s="818"/>
      <c r="E14" s="818"/>
      <c r="F14" s="819"/>
      <c r="G14" s="819"/>
      <c r="H14" s="76"/>
      <c r="I14" s="76"/>
    </row>
    <row r="15" spans="1:9" ht="18" customHeight="1" thickBot="1" x14ac:dyDescent="0.25">
      <c r="A15" s="76"/>
      <c r="B15" s="820" t="s">
        <v>137</v>
      </c>
      <c r="C15" s="821" t="s">
        <v>1098</v>
      </c>
      <c r="D15" s="822" t="s">
        <v>1185</v>
      </c>
      <c r="E15" s="822" t="s">
        <v>1185</v>
      </c>
      <c r="F15" s="823" t="s">
        <v>1185</v>
      </c>
      <c r="G15" s="823" t="s">
        <v>1185</v>
      </c>
      <c r="H15" s="76"/>
      <c r="I15" s="76"/>
    </row>
    <row r="16" spans="1:9" ht="14" thickTop="1" x14ac:dyDescent="0.15">
      <c r="A16" s="76"/>
      <c r="B16" s="800"/>
      <c r="C16" s="800"/>
      <c r="D16" s="800"/>
      <c r="E16" s="800"/>
      <c r="F16" s="800"/>
      <c r="G16" s="800"/>
      <c r="H16" s="76"/>
      <c r="I16" s="76"/>
    </row>
    <row r="17" spans="1:9" ht="16" x14ac:dyDescent="0.2">
      <c r="A17" s="76"/>
      <c r="B17" s="801" t="s">
        <v>937</v>
      </c>
      <c r="C17" s="801"/>
      <c r="D17" s="801"/>
      <c r="E17" s="800"/>
      <c r="F17" s="800"/>
      <c r="G17" s="800"/>
      <c r="H17" s="76"/>
      <c r="I17" s="76"/>
    </row>
    <row r="18" spans="1:9" x14ac:dyDescent="0.15">
      <c r="A18" s="76"/>
      <c r="B18" s="800"/>
      <c r="C18" s="800"/>
      <c r="D18" s="800"/>
      <c r="E18" s="800"/>
      <c r="F18" s="800"/>
      <c r="G18" s="800"/>
      <c r="H18" s="76"/>
      <c r="I18" s="76"/>
    </row>
    <row r="19" spans="1:9" x14ac:dyDescent="0.15">
      <c r="A19" s="76"/>
      <c r="B19" s="800"/>
      <c r="C19" s="800"/>
      <c r="D19" s="800"/>
      <c r="E19" s="800"/>
      <c r="F19" s="800"/>
      <c r="G19" s="800"/>
      <c r="H19" s="76"/>
      <c r="I19" s="76"/>
    </row>
    <row r="20" spans="1:9" ht="17" thickBot="1" x14ac:dyDescent="0.25">
      <c r="A20" s="76"/>
      <c r="B20" s="801"/>
      <c r="C20" s="801" t="s">
        <v>964</v>
      </c>
      <c r="D20" s="801"/>
      <c r="E20" s="801"/>
      <c r="F20" s="801"/>
      <c r="G20" s="800"/>
      <c r="H20" s="76"/>
      <c r="I20" s="76"/>
    </row>
    <row r="21" spans="1:9" ht="17" thickTop="1" x14ac:dyDescent="0.2">
      <c r="A21" s="76"/>
      <c r="B21" s="802" t="s">
        <v>130</v>
      </c>
      <c r="C21" s="803" t="s">
        <v>143</v>
      </c>
      <c r="D21" s="803" t="s">
        <v>61</v>
      </c>
      <c r="E21" s="824" t="s">
        <v>62</v>
      </c>
      <c r="F21" s="805" t="s">
        <v>144</v>
      </c>
      <c r="G21" s="76"/>
      <c r="H21" s="76"/>
      <c r="I21" s="76"/>
    </row>
    <row r="22" spans="1:9" ht="16" x14ac:dyDescent="0.2">
      <c r="A22" s="76"/>
      <c r="B22" s="806" t="s">
        <v>133</v>
      </c>
      <c r="C22" s="807"/>
      <c r="D22" s="807"/>
      <c r="E22" s="825"/>
      <c r="F22" s="809"/>
      <c r="G22" s="76"/>
      <c r="H22" s="76"/>
      <c r="I22" s="76"/>
    </row>
    <row r="23" spans="1:9" ht="16" x14ac:dyDescent="0.2">
      <c r="A23" s="76"/>
      <c r="B23" s="810"/>
      <c r="C23" s="811"/>
      <c r="D23" s="812"/>
      <c r="E23" s="1657"/>
      <c r="F23" s="1659" t="s">
        <v>926</v>
      </c>
      <c r="G23" s="76"/>
      <c r="H23" s="76"/>
      <c r="I23" s="76"/>
    </row>
    <row r="24" spans="1:9" ht="32" x14ac:dyDescent="0.2">
      <c r="A24" s="76"/>
      <c r="B24" s="813"/>
      <c r="C24" s="826" t="s">
        <v>967</v>
      </c>
      <c r="D24" s="827" t="s">
        <v>925</v>
      </c>
      <c r="E24" s="1658"/>
      <c r="F24" s="1660"/>
      <c r="G24" s="76"/>
      <c r="H24" s="76"/>
      <c r="I24" s="76"/>
    </row>
    <row r="25" spans="1:9" ht="16" x14ac:dyDescent="0.2">
      <c r="A25" s="76"/>
      <c r="B25" s="813"/>
      <c r="C25" s="814"/>
      <c r="D25" s="816"/>
      <c r="E25" s="1658"/>
      <c r="F25" s="1660"/>
      <c r="G25" s="76"/>
      <c r="H25" s="76"/>
      <c r="I25" s="76"/>
    </row>
    <row r="26" spans="1:9" ht="16" x14ac:dyDescent="0.2">
      <c r="A26" s="76"/>
      <c r="B26" s="828" t="s">
        <v>161</v>
      </c>
      <c r="C26" s="829" t="s">
        <v>923</v>
      </c>
      <c r="D26" s="1444">
        <f>'Inc Stat  2016'!K7</f>
        <v>0</v>
      </c>
      <c r="E26" s="830"/>
      <c r="F26" s="831" t="s">
        <v>927</v>
      </c>
      <c r="G26" s="76"/>
      <c r="H26" s="76"/>
      <c r="I26" s="76"/>
    </row>
    <row r="27" spans="1:9" ht="16" x14ac:dyDescent="0.2">
      <c r="A27" s="76"/>
      <c r="B27" s="828" t="s">
        <v>163</v>
      </c>
      <c r="C27" s="829" t="s">
        <v>475</v>
      </c>
      <c r="D27" s="1250"/>
      <c r="E27" s="830"/>
      <c r="F27" s="819"/>
      <c r="G27" s="76"/>
      <c r="H27" s="76"/>
      <c r="I27" s="76"/>
    </row>
    <row r="28" spans="1:9" ht="16" x14ac:dyDescent="0.2">
      <c r="B28" s="828" t="s">
        <v>165</v>
      </c>
      <c r="C28" s="829" t="s">
        <v>476</v>
      </c>
      <c r="D28" s="1250"/>
      <c r="E28" s="830"/>
      <c r="F28" s="819"/>
    </row>
    <row r="29" spans="1:9" ht="16" x14ac:dyDescent="0.2">
      <c r="B29" s="832" t="s">
        <v>167</v>
      </c>
      <c r="C29" s="811" t="s">
        <v>477</v>
      </c>
      <c r="D29" s="1251"/>
      <c r="E29" s="833"/>
      <c r="F29" s="834"/>
    </row>
    <row r="30" spans="1:9" ht="16" x14ac:dyDescent="0.2">
      <c r="B30" s="832" t="s">
        <v>169</v>
      </c>
      <c r="C30" s="835" t="s">
        <v>965</v>
      </c>
      <c r="D30" s="1251"/>
      <c r="E30" s="833"/>
      <c r="F30" s="834"/>
    </row>
    <row r="31" spans="1:9" ht="23" customHeight="1" x14ac:dyDescent="0.2">
      <c r="B31" s="832" t="s">
        <v>176</v>
      </c>
      <c r="C31" s="836" t="s">
        <v>966</v>
      </c>
      <c r="D31" s="1251"/>
      <c r="E31" s="833"/>
      <c r="F31" s="834"/>
    </row>
    <row r="32" spans="1:9" ht="16" x14ac:dyDescent="0.2">
      <c r="B32" s="832" t="s">
        <v>177</v>
      </c>
      <c r="C32" s="829" t="s">
        <v>944</v>
      </c>
      <c r="D32" s="1445">
        <f>'Inc Stat  2016'!L7</f>
        <v>0</v>
      </c>
      <c r="E32" s="833"/>
      <c r="F32" s="834">
        <v>0</v>
      </c>
    </row>
    <row r="33" spans="2:6" ht="17" thickBot="1" x14ac:dyDescent="0.25">
      <c r="B33" s="837" t="s">
        <v>207</v>
      </c>
      <c r="C33" s="838" t="s">
        <v>804</v>
      </c>
      <c r="D33" s="1446">
        <f>D32+D31+D30+D29+D28+D27+D26</f>
        <v>0</v>
      </c>
      <c r="E33" s="839"/>
      <c r="F33" s="823">
        <f>F32+F31+F30+F29+F28+F27</f>
        <v>0</v>
      </c>
    </row>
    <row r="34" spans="2:6" ht="17" thickTop="1" x14ac:dyDescent="0.2">
      <c r="C34" s="801"/>
      <c r="D34" s="32" t="s">
        <v>929</v>
      </c>
      <c r="F34" s="32" t="s">
        <v>928</v>
      </c>
    </row>
    <row r="35" spans="2:6" ht="17" x14ac:dyDescent="0.2">
      <c r="B35" s="72"/>
    </row>
    <row r="36" spans="2:6" x14ac:dyDescent="0.15">
      <c r="B36" s="800" t="s">
        <v>924</v>
      </c>
    </row>
    <row r="37" spans="2:6" x14ac:dyDescent="0.15">
      <c r="B37" s="32" t="s">
        <v>945</v>
      </c>
    </row>
    <row r="38" spans="2:6" x14ac:dyDescent="0.15">
      <c r="B38" s="32" t="s">
        <v>495</v>
      </c>
    </row>
    <row r="39" spans="2:6" ht="112.25" customHeight="1" x14ac:dyDescent="0.15">
      <c r="B39" s="1656" t="s">
        <v>1284</v>
      </c>
      <c r="C39" s="1656"/>
      <c r="D39" s="1656"/>
      <c r="E39" s="1656"/>
      <c r="F39" s="1656"/>
    </row>
  </sheetData>
  <mergeCells count="9">
    <mergeCell ref="B39:F39"/>
    <mergeCell ref="E23:E25"/>
    <mergeCell ref="F23:F25"/>
    <mergeCell ref="G9:G11"/>
    <mergeCell ref="D1:E1"/>
    <mergeCell ref="C4:D4"/>
    <mergeCell ref="E4:F4"/>
    <mergeCell ref="E9:E11"/>
    <mergeCell ref="F9:F11"/>
  </mergeCells>
  <phoneticPr fontId="8" type="noConversion"/>
  <pageMargins left="0.75" right="0.75" top="1" bottom="1" header="0.5" footer="0.5"/>
  <pageSetup scale="87" orientation="portrait" r:id="rId1"/>
  <headerFooter alignWithMargins="0">
    <oddHeader>&amp;R&amp;"Times New Roman,Regular"&amp;A</oddHeader>
    <oddFooter>&amp;C&amp;"Times New Roman,Regular"&amp;8 9/17/15&amp;R&amp;"Times New Roman,Regular"Page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theme="8" tint="-0.499984740745262"/>
    <pageSetUpPr fitToPage="1"/>
  </sheetPr>
  <dimension ref="A1:J70"/>
  <sheetViews>
    <sheetView topLeftCell="A20" zoomScale="80" zoomScaleNormal="80" workbookViewId="0">
      <selection activeCell="B48" sqref="B48"/>
    </sheetView>
  </sheetViews>
  <sheetFormatPr baseColWidth="10" defaultColWidth="8.83203125" defaultRowHeight="13" x14ac:dyDescent="0.15"/>
  <cols>
    <col min="1" max="1" width="20.5" customWidth="1"/>
    <col min="2" max="2" width="15.83203125" style="4" customWidth="1"/>
    <col min="3" max="3" width="16.5" customWidth="1"/>
    <col min="4" max="4" width="4.1640625" customWidth="1"/>
    <col min="5" max="6" width="13.1640625" customWidth="1"/>
    <col min="7" max="7" width="11" customWidth="1"/>
    <col min="8" max="8" width="9.83203125" customWidth="1"/>
    <col min="9" max="9" width="8" customWidth="1"/>
    <col min="10" max="10" width="8.1640625" customWidth="1"/>
    <col min="11" max="11" width="9" customWidth="1"/>
    <col min="12" max="12" width="10.5" customWidth="1"/>
  </cols>
  <sheetData>
    <row r="1" spans="1:9" ht="14" x14ac:dyDescent="0.15">
      <c r="A1" s="65" t="s">
        <v>129</v>
      </c>
      <c r="B1" s="66"/>
      <c r="C1" s="67" t="s">
        <v>1100</v>
      </c>
      <c r="D1" s="1672"/>
      <c r="E1" s="1673"/>
      <c r="F1" s="1673"/>
      <c r="G1" s="66"/>
      <c r="H1" s="77"/>
      <c r="I1" s="1"/>
    </row>
    <row r="2" spans="1:9" ht="14" x14ac:dyDescent="0.15">
      <c r="A2" s="1527" t="s">
        <v>498</v>
      </c>
      <c r="B2" s="1528"/>
      <c r="C2" s="1528"/>
      <c r="D2" s="1528"/>
      <c r="E2" s="1528"/>
      <c r="F2" s="1528"/>
      <c r="G2" s="1528"/>
      <c r="H2" s="78"/>
      <c r="I2" s="1"/>
    </row>
    <row r="3" spans="1:9" ht="15" customHeight="1" x14ac:dyDescent="0.15">
      <c r="A3" s="1674" t="s">
        <v>772</v>
      </c>
      <c r="B3" s="1675"/>
      <c r="C3" s="1675"/>
      <c r="D3" s="1675"/>
      <c r="E3" s="1675"/>
      <c r="F3" s="1675"/>
      <c r="G3" s="1675"/>
      <c r="H3" s="78"/>
      <c r="I3" s="1"/>
    </row>
    <row r="4" spans="1:9" ht="17" x14ac:dyDescent="0.2">
      <c r="A4" s="69"/>
      <c r="B4" s="15"/>
      <c r="C4" s="70" t="s">
        <v>640</v>
      </c>
      <c r="D4" s="17"/>
      <c r="E4" s="71"/>
      <c r="F4" s="14"/>
      <c r="G4" s="14"/>
      <c r="H4" s="79"/>
      <c r="I4" s="1"/>
    </row>
    <row r="5" spans="1:9" ht="17" x14ac:dyDescent="0.2">
      <c r="A5" s="73"/>
      <c r="B5" s="21"/>
      <c r="C5" s="73"/>
      <c r="D5" s="22"/>
      <c r="E5" s="23"/>
      <c r="F5" s="23"/>
      <c r="G5" s="23"/>
      <c r="H5" s="23"/>
      <c r="I5" s="1"/>
    </row>
    <row r="6" spans="1:9" ht="17" x14ac:dyDescent="0.2">
      <c r="A6" s="20" t="s">
        <v>646</v>
      </c>
      <c r="B6" s="20"/>
      <c r="C6" s="20"/>
      <c r="D6" s="20"/>
      <c r="E6" s="20"/>
      <c r="F6" s="20"/>
      <c r="G6" s="20"/>
      <c r="H6" s="20"/>
      <c r="I6" s="5"/>
    </row>
    <row r="7" spans="1:9" ht="17" x14ac:dyDescent="0.2">
      <c r="A7" s="20"/>
      <c r="B7" s="20"/>
      <c r="C7" s="20"/>
      <c r="D7" s="20"/>
      <c r="E7" s="20"/>
      <c r="F7" s="20"/>
      <c r="G7" s="20"/>
      <c r="H7" s="20"/>
      <c r="I7" s="5"/>
    </row>
    <row r="8" spans="1:9" ht="17" x14ac:dyDescent="0.2">
      <c r="A8" s="20" t="s">
        <v>645</v>
      </c>
      <c r="B8" s="20"/>
      <c r="C8" s="20"/>
      <c r="D8" s="20"/>
      <c r="E8" s="20"/>
      <c r="F8" s="20"/>
      <c r="G8" s="20"/>
      <c r="H8" s="20"/>
      <c r="I8" s="5"/>
    </row>
    <row r="9" spans="1:9" ht="10.5" customHeight="1" x14ac:dyDescent="0.2">
      <c r="A9" s="20"/>
      <c r="B9" s="20"/>
      <c r="C9" s="20"/>
      <c r="D9" s="20"/>
      <c r="E9" s="20"/>
      <c r="F9" s="20"/>
      <c r="G9" s="20"/>
      <c r="H9" s="20"/>
      <c r="I9" s="5"/>
    </row>
    <row r="10" spans="1:9" ht="18.75" customHeight="1" x14ac:dyDescent="0.2">
      <c r="A10" s="33" t="s">
        <v>242</v>
      </c>
      <c r="B10" s="25"/>
      <c r="C10" s="33" t="s">
        <v>243</v>
      </c>
      <c r="D10" s="25"/>
      <c r="E10" s="1670" t="s">
        <v>200</v>
      </c>
      <c r="F10" s="1670"/>
      <c r="G10" s="20"/>
      <c r="H10" s="20"/>
      <c r="I10" s="5"/>
    </row>
    <row r="11" spans="1:9" ht="6.75" customHeight="1" x14ac:dyDescent="0.2">
      <c r="A11" s="20"/>
      <c r="B11" s="20"/>
      <c r="C11" s="20"/>
      <c r="D11" s="20"/>
      <c r="E11" s="20"/>
      <c r="F11" s="20"/>
      <c r="G11" s="20"/>
      <c r="H11" s="20"/>
      <c r="I11" s="5"/>
    </row>
    <row r="12" spans="1:9" ht="15.75" customHeight="1" x14ac:dyDescent="0.2">
      <c r="A12" s="26" t="s">
        <v>135</v>
      </c>
      <c r="B12" s="27"/>
      <c r="C12" s="26" t="s">
        <v>770</v>
      </c>
      <c r="D12" s="74" t="s">
        <v>878</v>
      </c>
      <c r="E12" s="75"/>
      <c r="F12" s="74"/>
      <c r="G12" s="74"/>
      <c r="H12" s="20"/>
      <c r="I12" s="5"/>
    </row>
    <row r="13" spans="1:9" ht="17" x14ac:dyDescent="0.2">
      <c r="A13" s="20"/>
      <c r="B13" s="20"/>
      <c r="C13" s="20"/>
      <c r="D13" s="20"/>
      <c r="E13" s="20"/>
      <c r="F13" s="20"/>
      <c r="G13" s="20"/>
      <c r="H13" s="20"/>
      <c r="I13" s="5"/>
    </row>
    <row r="14" spans="1:9" ht="17" x14ac:dyDescent="0.2">
      <c r="A14" s="28" t="s">
        <v>1073</v>
      </c>
      <c r="B14" s="28"/>
      <c r="C14" s="20"/>
      <c r="D14" s="20"/>
      <c r="E14" s="20"/>
      <c r="F14" s="20"/>
      <c r="G14" s="20"/>
      <c r="H14" s="20"/>
      <c r="I14" s="5"/>
    </row>
    <row r="15" spans="1:9" ht="15.75" customHeight="1" x14ac:dyDescent="0.2">
      <c r="A15" s="20"/>
      <c r="B15" s="20"/>
      <c r="C15" s="20"/>
      <c r="D15" s="20"/>
      <c r="E15" s="20"/>
      <c r="F15" s="20"/>
      <c r="G15" s="20"/>
      <c r="H15" s="20"/>
      <c r="I15" s="5"/>
    </row>
    <row r="16" spans="1:9" ht="15" customHeight="1" x14ac:dyDescent="0.2">
      <c r="A16" s="20" t="s">
        <v>1115</v>
      </c>
      <c r="B16" s="20"/>
      <c r="C16" s="20"/>
      <c r="D16" s="20"/>
      <c r="E16" s="20"/>
      <c r="F16" s="20"/>
      <c r="G16" s="20"/>
      <c r="H16" s="20"/>
      <c r="I16" s="5"/>
    </row>
    <row r="17" spans="1:10" ht="15.75" customHeight="1" x14ac:dyDescent="0.2">
      <c r="A17" s="20" t="s">
        <v>1119</v>
      </c>
      <c r="B17" s="20"/>
      <c r="C17" s="20"/>
      <c r="D17" s="20"/>
      <c r="E17" s="20"/>
      <c r="F17" s="20"/>
      <c r="G17" s="20"/>
      <c r="H17" s="20"/>
      <c r="I17" s="5"/>
    </row>
    <row r="18" spans="1:10" ht="16.5" customHeight="1" x14ac:dyDescent="0.2">
      <c r="A18" s="20" t="s">
        <v>1117</v>
      </c>
      <c r="B18" s="20"/>
      <c r="C18" s="20"/>
      <c r="D18" s="20"/>
      <c r="E18" s="20"/>
      <c r="F18" s="20"/>
      <c r="G18" s="20"/>
      <c r="H18" s="20"/>
      <c r="I18" s="5"/>
    </row>
    <row r="19" spans="1:10" ht="19.5" customHeight="1" x14ac:dyDescent="0.2">
      <c r="A19" s="20" t="s">
        <v>1118</v>
      </c>
      <c r="B19" s="20"/>
      <c r="C19" s="20"/>
      <c r="D19" s="20"/>
      <c r="E19" s="20"/>
      <c r="F19" s="20"/>
      <c r="G19" s="20"/>
      <c r="H19" s="20"/>
      <c r="I19" s="5"/>
      <c r="J19" s="5"/>
    </row>
    <row r="20" spans="1:10" ht="19.5" customHeight="1" x14ac:dyDescent="0.2">
      <c r="A20" s="20"/>
      <c r="B20" s="20"/>
      <c r="C20" s="20"/>
      <c r="D20" s="20"/>
      <c r="E20" s="20"/>
      <c r="F20" s="20"/>
      <c r="G20" s="20"/>
      <c r="H20" s="20"/>
      <c r="I20" s="5"/>
      <c r="J20" s="5"/>
    </row>
    <row r="21" spans="1:10" ht="17" x14ac:dyDescent="0.2">
      <c r="A21" s="1676" t="s">
        <v>892</v>
      </c>
      <c r="B21" s="1676"/>
      <c r="C21" s="1676"/>
      <c r="D21" s="1676"/>
      <c r="E21" s="1676"/>
      <c r="F21" s="1676"/>
      <c r="G21" s="1676"/>
      <c r="H21" s="20"/>
      <c r="I21" s="5"/>
      <c r="J21" s="5"/>
    </row>
    <row r="22" spans="1:10" ht="15" customHeight="1" x14ac:dyDescent="0.2">
      <c r="A22" s="20" t="s">
        <v>893</v>
      </c>
      <c r="B22" s="20"/>
      <c r="C22" s="20"/>
      <c r="D22" s="20"/>
      <c r="E22" s="20"/>
      <c r="F22" s="20"/>
      <c r="G22" s="20"/>
      <c r="H22" s="20"/>
      <c r="I22" s="5"/>
      <c r="J22" s="5"/>
    </row>
    <row r="23" spans="1:10" ht="6.75" customHeight="1" x14ac:dyDescent="0.2">
      <c r="A23" s="20"/>
      <c r="B23" s="20"/>
      <c r="C23" s="20"/>
      <c r="D23" s="20"/>
      <c r="E23" s="20"/>
      <c r="F23" s="20"/>
      <c r="G23" s="20"/>
      <c r="H23" s="25"/>
      <c r="I23" s="6"/>
      <c r="J23" s="6"/>
    </row>
    <row r="24" spans="1:10" ht="24.75" customHeight="1" x14ac:dyDescent="0.2">
      <c r="A24" s="20" t="s">
        <v>129</v>
      </c>
      <c r="B24" s="29" t="s">
        <v>142</v>
      </c>
      <c r="C24" s="20"/>
      <c r="D24" s="20"/>
      <c r="E24" s="30" t="s">
        <v>245</v>
      </c>
      <c r="F24" s="30"/>
      <c r="G24" s="20"/>
      <c r="H24" s="25"/>
      <c r="I24" s="6"/>
      <c r="J24" s="6"/>
    </row>
    <row r="25" spans="1:10" ht="24.75" customHeight="1" thickBot="1" x14ac:dyDescent="0.25">
      <c r="A25" s="20"/>
      <c r="B25" s="377"/>
      <c r="C25" s="25"/>
      <c r="D25" s="31" t="s">
        <v>196</v>
      </c>
      <c r="E25" s="1668"/>
      <c r="F25" s="1669"/>
      <c r="G25" s="25"/>
      <c r="H25" s="20"/>
      <c r="I25" s="5"/>
      <c r="J25" s="5"/>
    </row>
    <row r="26" spans="1:10" ht="25.5" customHeight="1" thickBot="1" x14ac:dyDescent="0.25">
      <c r="A26" s="378"/>
      <c r="B26" s="377">
        <v>2015</v>
      </c>
      <c r="C26" s="25"/>
      <c r="D26" s="31" t="s">
        <v>196</v>
      </c>
      <c r="E26" s="1668">
        <f>'Inc Stat  2015'!F15</f>
        <v>4377</v>
      </c>
      <c r="F26" s="1669"/>
      <c r="G26" s="25"/>
      <c r="H26" s="20"/>
      <c r="I26" s="5"/>
      <c r="J26" s="5"/>
    </row>
    <row r="27" spans="1:10" ht="26.25" customHeight="1" thickBot="1" x14ac:dyDescent="0.25">
      <c r="A27" s="20" t="s">
        <v>156</v>
      </c>
      <c r="B27" s="377">
        <v>2016</v>
      </c>
      <c r="C27" s="20"/>
      <c r="D27" s="31" t="s">
        <v>196</v>
      </c>
      <c r="E27" s="1668">
        <f>'Inc Stat  2016'!F15</f>
        <v>10704</v>
      </c>
      <c r="F27" s="1669"/>
      <c r="G27" s="25"/>
      <c r="H27" s="20"/>
      <c r="I27" s="5"/>
      <c r="J27" s="5"/>
    </row>
    <row r="28" spans="1:10" ht="15.75" customHeight="1" thickBot="1" x14ac:dyDescent="0.25">
      <c r="A28" s="149" t="s">
        <v>1152</v>
      </c>
      <c r="B28" s="1194"/>
      <c r="C28" s="149"/>
      <c r="D28" s="31" t="s">
        <v>196</v>
      </c>
      <c r="E28" s="1668">
        <f>(E27-E26)</f>
        <v>6327</v>
      </c>
      <c r="F28" s="1669"/>
      <c r="G28" s="53" t="s">
        <v>998</v>
      </c>
      <c r="H28" s="32"/>
      <c r="I28" s="5"/>
      <c r="J28" s="5"/>
    </row>
    <row r="29" spans="1:10" ht="18" thickBot="1" x14ac:dyDescent="0.25">
      <c r="A29" s="149" t="s">
        <v>410</v>
      </c>
      <c r="B29" s="1195"/>
      <c r="C29" s="149"/>
      <c r="D29" s="31" t="s">
        <v>196</v>
      </c>
      <c r="E29" s="1668">
        <f>E27+E28</f>
        <v>17031</v>
      </c>
      <c r="F29" s="1669"/>
      <c r="G29" s="53" t="s">
        <v>999</v>
      </c>
      <c r="H29" s="32"/>
      <c r="I29" s="5"/>
      <c r="J29" s="5"/>
    </row>
    <row r="30" spans="1:10" ht="17" x14ac:dyDescent="0.2">
      <c r="A30" s="20"/>
      <c r="B30" s="20"/>
      <c r="C30" s="20"/>
      <c r="D30" s="31"/>
      <c r="E30" s="25"/>
      <c r="F30" s="20"/>
      <c r="G30" s="20"/>
      <c r="H30" s="20"/>
      <c r="I30" s="5"/>
      <c r="J30" s="5"/>
    </row>
    <row r="31" spans="1:10" ht="17" x14ac:dyDescent="0.2">
      <c r="A31" s="20" t="s">
        <v>411</v>
      </c>
      <c r="B31" s="20"/>
      <c r="C31" s="20"/>
      <c r="D31" s="20"/>
      <c r="E31" s="20"/>
      <c r="F31" s="20"/>
      <c r="G31" s="20"/>
      <c r="H31" s="20"/>
      <c r="I31" s="5"/>
      <c r="J31" s="5"/>
    </row>
    <row r="32" spans="1:10" s="1193" customFormat="1" ht="17" x14ac:dyDescent="0.2">
      <c r="A32" s="1671" t="s">
        <v>1281</v>
      </c>
      <c r="B32" s="1667"/>
      <c r="C32" s="1667"/>
      <c r="D32" s="1667"/>
      <c r="E32" s="1667"/>
      <c r="F32" s="1667"/>
      <c r="G32" s="1667"/>
      <c r="H32" s="1667"/>
      <c r="I32" s="3"/>
      <c r="J32" s="3"/>
    </row>
    <row r="33" spans="1:10" s="1193" customFormat="1" ht="17" x14ac:dyDescent="0.2">
      <c r="A33" s="1667"/>
      <c r="B33" s="1667"/>
      <c r="C33" s="1667"/>
      <c r="D33" s="1667"/>
      <c r="E33" s="1667"/>
      <c r="F33" s="1667"/>
      <c r="G33" s="1667"/>
      <c r="H33" s="1667"/>
      <c r="I33" s="3"/>
      <c r="J33" s="3"/>
    </row>
    <row r="34" spans="1:10" s="1193" customFormat="1" ht="18.75" customHeight="1" x14ac:dyDescent="0.2">
      <c r="A34" s="1667"/>
      <c r="B34" s="1667"/>
      <c r="C34" s="1667"/>
      <c r="D34" s="1667"/>
      <c r="E34" s="1667"/>
      <c r="F34" s="1667"/>
      <c r="G34" s="1667"/>
      <c r="H34" s="1667"/>
      <c r="I34" s="3"/>
      <c r="J34" s="3"/>
    </row>
    <row r="35" spans="1:10" ht="15.75" customHeight="1" x14ac:dyDescent="0.2">
      <c r="A35" s="28" t="s">
        <v>1074</v>
      </c>
      <c r="B35" s="20"/>
      <c r="C35" s="20"/>
      <c r="D35" s="20"/>
      <c r="E35" s="20"/>
      <c r="F35" s="20"/>
      <c r="G35" s="20"/>
      <c r="H35" s="20"/>
      <c r="I35" s="5"/>
      <c r="J35" s="5"/>
    </row>
    <row r="36" spans="1:10" ht="17" x14ac:dyDescent="0.2">
      <c r="A36" s="33" t="s">
        <v>242</v>
      </c>
      <c r="B36" s="25"/>
      <c r="C36" s="33" t="s">
        <v>243</v>
      </c>
      <c r="D36" s="25"/>
      <c r="E36" s="1670" t="s">
        <v>200</v>
      </c>
      <c r="F36" s="1670"/>
      <c r="G36" s="20"/>
      <c r="H36" s="20"/>
      <c r="I36" s="5"/>
      <c r="J36" s="5"/>
    </row>
    <row r="37" spans="1:10" ht="17" x14ac:dyDescent="0.2">
      <c r="A37" s="26" t="s">
        <v>538</v>
      </c>
      <c r="B37" s="27"/>
      <c r="C37" s="26" t="s">
        <v>771</v>
      </c>
      <c r="D37" s="74" t="s">
        <v>731</v>
      </c>
      <c r="E37" s="75"/>
      <c r="F37" s="74"/>
      <c r="G37" s="74"/>
      <c r="H37" s="20"/>
      <c r="I37" s="5"/>
      <c r="J37" s="5"/>
    </row>
    <row r="38" spans="1:10" ht="15.75" customHeight="1" x14ac:dyDescent="0.2">
      <c r="A38" s="20"/>
      <c r="B38" s="20"/>
      <c r="C38" s="20"/>
      <c r="D38" s="20"/>
      <c r="E38" s="20"/>
      <c r="F38" s="20"/>
      <c r="G38" s="20"/>
      <c r="H38" s="20"/>
      <c r="I38" s="5"/>
      <c r="J38" s="5"/>
    </row>
    <row r="39" spans="1:10" ht="15" customHeight="1" x14ac:dyDescent="0.2">
      <c r="A39" s="28" t="s">
        <v>651</v>
      </c>
      <c r="B39" s="28"/>
      <c r="C39" s="20"/>
      <c r="D39" s="20"/>
      <c r="E39" s="20"/>
      <c r="F39" s="20"/>
      <c r="G39" s="20"/>
      <c r="H39" s="20"/>
      <c r="I39" s="5"/>
      <c r="J39" s="5"/>
    </row>
    <row r="40" spans="1:10" ht="15.75" customHeight="1" x14ac:dyDescent="0.2">
      <c r="A40" s="20"/>
      <c r="B40" s="20"/>
      <c r="C40" s="20"/>
      <c r="D40" s="20"/>
      <c r="E40" s="20"/>
      <c r="F40" s="20"/>
      <c r="G40" s="20"/>
      <c r="H40" s="20"/>
      <c r="I40" s="5"/>
      <c r="J40" s="5"/>
    </row>
    <row r="41" spans="1:10" ht="16.5" customHeight="1" x14ac:dyDescent="0.2">
      <c r="A41" s="20" t="s">
        <v>1115</v>
      </c>
      <c r="B41" s="20"/>
      <c r="C41" s="20"/>
      <c r="D41" s="20"/>
      <c r="E41" s="20"/>
      <c r="F41" s="20"/>
      <c r="G41" s="20"/>
      <c r="H41" s="20"/>
      <c r="I41" s="5"/>
      <c r="J41" s="5"/>
    </row>
    <row r="42" spans="1:10" ht="19.5" customHeight="1" x14ac:dyDescent="0.2">
      <c r="A42" s="20" t="s">
        <v>1116</v>
      </c>
      <c r="B42" s="20"/>
      <c r="C42" s="20"/>
      <c r="D42" s="20"/>
      <c r="E42" s="20"/>
      <c r="F42" s="20"/>
      <c r="G42" s="20"/>
      <c r="H42" s="20"/>
      <c r="I42" s="5"/>
      <c r="J42" s="5"/>
    </row>
    <row r="43" spans="1:10" ht="17" x14ac:dyDescent="0.2">
      <c r="A43" s="20" t="s">
        <v>1117</v>
      </c>
      <c r="B43" s="20"/>
      <c r="C43" s="20"/>
      <c r="D43" s="20"/>
      <c r="E43" s="20"/>
      <c r="F43" s="20"/>
      <c r="G43" s="20"/>
      <c r="H43" s="20"/>
    </row>
    <row r="44" spans="1:10" ht="15" customHeight="1" x14ac:dyDescent="0.2">
      <c r="A44" s="20" t="s">
        <v>1118</v>
      </c>
      <c r="B44" s="20"/>
      <c r="C44" s="20"/>
      <c r="D44" s="20"/>
      <c r="E44" s="20"/>
      <c r="F44" s="20"/>
      <c r="G44" s="20"/>
      <c r="H44" s="20"/>
    </row>
    <row r="45" spans="1:10" ht="15" customHeight="1" x14ac:dyDescent="0.2">
      <c r="A45" s="20" t="s">
        <v>129</v>
      </c>
      <c r="B45" s="29" t="s">
        <v>142</v>
      </c>
      <c r="C45" s="20"/>
      <c r="D45" s="20"/>
      <c r="E45" s="30" t="s">
        <v>245</v>
      </c>
      <c r="F45" s="30"/>
      <c r="G45" s="20"/>
      <c r="H45" s="25"/>
    </row>
    <row r="46" spans="1:10" ht="15" customHeight="1" thickBot="1" x14ac:dyDescent="0.25">
      <c r="A46" s="378"/>
      <c r="B46" s="377" t="s">
        <v>1185</v>
      </c>
      <c r="C46" s="25"/>
      <c r="D46" s="31" t="s">
        <v>196</v>
      </c>
      <c r="E46" s="1668" t="s">
        <v>1185</v>
      </c>
      <c r="F46" s="1669"/>
      <c r="G46" s="25"/>
      <c r="H46" s="25"/>
    </row>
    <row r="47" spans="1:10" ht="20" customHeight="1" thickBot="1" x14ac:dyDescent="0.25">
      <c r="A47" s="1427"/>
      <c r="B47" s="378"/>
      <c r="C47" s="25"/>
      <c r="D47" s="31" t="s">
        <v>196</v>
      </c>
      <c r="E47" s="1668"/>
      <c r="F47" s="1669"/>
      <c r="G47" s="25"/>
      <c r="H47" s="20"/>
    </row>
    <row r="48" spans="1:10" ht="17.25" customHeight="1" thickBot="1" x14ac:dyDescent="0.25">
      <c r="A48" s="74" t="s">
        <v>1104</v>
      </c>
      <c r="B48" s="376">
        <v>2016</v>
      </c>
      <c r="C48" s="20"/>
      <c r="D48" s="31" t="s">
        <v>196</v>
      </c>
      <c r="E48" s="1668"/>
      <c r="F48" s="1669"/>
      <c r="G48" s="20"/>
      <c r="H48" s="20"/>
    </row>
    <row r="49" spans="1:10" ht="15.75" customHeight="1" thickBot="1" x14ac:dyDescent="0.25">
      <c r="A49" s="74" t="s">
        <v>1004</v>
      </c>
      <c r="B49" s="20"/>
      <c r="C49" s="20"/>
      <c r="D49" s="31" t="s">
        <v>196</v>
      </c>
      <c r="E49" s="1668">
        <f>E48+(E48-E47)</f>
        <v>0</v>
      </c>
      <c r="F49" s="1669"/>
      <c r="G49" s="53" t="s">
        <v>1000</v>
      </c>
      <c r="H49" s="73"/>
    </row>
    <row r="50" spans="1:10" ht="18" thickBot="1" x14ac:dyDescent="0.25">
      <c r="A50" s="74" t="s">
        <v>1006</v>
      </c>
      <c r="B50" s="20"/>
      <c r="C50" s="20"/>
      <c r="D50" s="31" t="s">
        <v>196</v>
      </c>
      <c r="E50" s="1668">
        <f>E48+E49</f>
        <v>0</v>
      </c>
      <c r="F50" s="1669"/>
      <c r="G50" s="53" t="s">
        <v>1001</v>
      </c>
      <c r="H50" s="73"/>
    </row>
    <row r="51" spans="1:10" ht="17" customHeight="1" x14ac:dyDescent="0.2">
      <c r="A51" s="20"/>
      <c r="B51" s="20"/>
      <c r="C51" s="20"/>
      <c r="D51" s="20"/>
      <c r="E51" s="20"/>
      <c r="F51" s="20"/>
      <c r="G51" s="20"/>
      <c r="H51" s="73"/>
    </row>
    <row r="52" spans="1:10" ht="17" customHeight="1" x14ac:dyDescent="0.2">
      <c r="A52" s="20" t="s">
        <v>411</v>
      </c>
      <c r="B52" s="20"/>
      <c r="C52" s="20"/>
      <c r="D52" s="20"/>
      <c r="E52" s="20"/>
      <c r="F52" s="20"/>
      <c r="G52" s="20"/>
      <c r="H52" s="73"/>
    </row>
    <row r="53" spans="1:10" s="1193" customFormat="1" ht="17" x14ac:dyDescent="0.2">
      <c r="A53" s="1667" t="s">
        <v>1428</v>
      </c>
      <c r="B53" s="1667"/>
      <c r="C53" s="1667"/>
      <c r="D53" s="1667"/>
      <c r="E53" s="1667"/>
      <c r="F53" s="1667"/>
      <c r="G53" s="1667"/>
      <c r="H53" s="1667"/>
      <c r="I53" s="3"/>
      <c r="J53" s="3"/>
    </row>
    <row r="54" spans="1:10" s="1193" customFormat="1" ht="17" x14ac:dyDescent="0.2">
      <c r="A54" s="1667"/>
      <c r="B54" s="1667"/>
      <c r="C54" s="1667"/>
      <c r="D54" s="1667"/>
      <c r="E54" s="1667"/>
      <c r="F54" s="1667"/>
      <c r="G54" s="1667"/>
      <c r="H54" s="1667"/>
      <c r="I54" s="3"/>
      <c r="J54" s="3"/>
    </row>
    <row r="55" spans="1:10" s="1193" customFormat="1" ht="18.75" customHeight="1" x14ac:dyDescent="0.2">
      <c r="A55" s="1667"/>
      <c r="B55" s="1667"/>
      <c r="C55" s="1667"/>
      <c r="D55" s="1667"/>
      <c r="E55" s="1667"/>
      <c r="F55" s="1667"/>
      <c r="G55" s="1667"/>
      <c r="H55" s="1667"/>
      <c r="I55" s="3"/>
      <c r="J55" s="3"/>
    </row>
    <row r="56" spans="1:10" ht="17" customHeight="1" x14ac:dyDescent="0.15">
      <c r="B56"/>
    </row>
    <row r="57" spans="1:10" ht="17" customHeight="1" x14ac:dyDescent="0.15">
      <c r="B57"/>
    </row>
    <row r="58" spans="1:10" ht="17" customHeight="1" x14ac:dyDescent="0.15">
      <c r="B58"/>
    </row>
    <row r="59" spans="1:10" ht="17" customHeight="1" x14ac:dyDescent="0.15">
      <c r="B59"/>
    </row>
    <row r="60" spans="1:10" ht="17" customHeight="1" x14ac:dyDescent="0.15">
      <c r="B60"/>
    </row>
    <row r="61" spans="1:10" ht="17" customHeight="1" x14ac:dyDescent="0.15">
      <c r="B61"/>
    </row>
    <row r="62" spans="1:10" ht="17" customHeight="1" x14ac:dyDescent="0.15">
      <c r="B62"/>
    </row>
    <row r="63" spans="1:10" ht="17" customHeight="1" x14ac:dyDescent="0.15">
      <c r="B63"/>
    </row>
    <row r="64" spans="1:10" ht="17" customHeight="1" x14ac:dyDescent="0.15">
      <c r="B64"/>
    </row>
    <row r="65" spans="2:2" ht="17" customHeight="1" x14ac:dyDescent="0.15">
      <c r="B65"/>
    </row>
    <row r="66" spans="2:2" ht="17" customHeight="1" x14ac:dyDescent="0.15">
      <c r="B66"/>
    </row>
    <row r="67" spans="2:2" x14ac:dyDescent="0.15">
      <c r="B67"/>
    </row>
    <row r="68" spans="2:2" x14ac:dyDescent="0.15">
      <c r="B68"/>
    </row>
    <row r="69" spans="2:2" x14ac:dyDescent="0.15">
      <c r="B69"/>
    </row>
    <row r="70" spans="2:2" x14ac:dyDescent="0.15">
      <c r="B70"/>
    </row>
  </sheetData>
  <sheetProtection password="C4CD" sheet="1"/>
  <mergeCells count="22">
    <mergeCell ref="D1:F1"/>
    <mergeCell ref="A2:G2"/>
    <mergeCell ref="A3:G3"/>
    <mergeCell ref="A21:G21"/>
    <mergeCell ref="E25:F25"/>
    <mergeCell ref="E26:F26"/>
    <mergeCell ref="E10:F10"/>
    <mergeCell ref="E46:F46"/>
    <mergeCell ref="A53:H53"/>
    <mergeCell ref="A54:H54"/>
    <mergeCell ref="E27:F27"/>
    <mergeCell ref="E36:F36"/>
    <mergeCell ref="A32:H32"/>
    <mergeCell ref="A33:H33"/>
    <mergeCell ref="A34:H34"/>
    <mergeCell ref="E28:F28"/>
    <mergeCell ref="E29:F29"/>
    <mergeCell ref="A55:H55"/>
    <mergeCell ref="E50:F50"/>
    <mergeCell ref="E47:F47"/>
    <mergeCell ref="E48:F48"/>
    <mergeCell ref="E49:F49"/>
  </mergeCells>
  <phoneticPr fontId="8" type="noConversion"/>
  <pageMargins left="1.24" right="0.25" top="0.73" bottom="0.74" header="0.5" footer="0.5"/>
  <pageSetup scale="75" orientation="portrait" r:id="rId1"/>
  <headerFooter alignWithMargins="0">
    <oddHeader>&amp;R&amp;"Times New Roman,Regular"&amp;A</oddHeader>
    <oddFooter>&amp;C&amp;"Times New Roman,Regular"&amp;8 9/17/15&amp;R&amp;"Times New Roman,Regular"Page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499984740745262"/>
  </sheetPr>
  <dimension ref="A1:J52"/>
  <sheetViews>
    <sheetView topLeftCell="A19" zoomScale="90" zoomScaleNormal="90" workbookViewId="0">
      <selection activeCell="A42" sqref="A42"/>
    </sheetView>
  </sheetViews>
  <sheetFormatPr baseColWidth="10" defaultColWidth="8.83203125" defaultRowHeight="13" x14ac:dyDescent="0.15"/>
  <cols>
    <col min="5" max="5" width="12.6640625" customWidth="1"/>
    <col min="7" max="7" width="11.5" customWidth="1"/>
    <col min="11" max="11" width="14" customWidth="1"/>
    <col min="13" max="13" width="9.5" customWidth="1"/>
  </cols>
  <sheetData>
    <row r="1" spans="1:10" ht="14" x14ac:dyDescent="0.15">
      <c r="A1" s="1678" t="s">
        <v>1338</v>
      </c>
      <c r="B1" s="1679"/>
      <c r="C1" s="1679"/>
      <c r="D1" s="1679"/>
      <c r="E1" s="1679"/>
      <c r="F1" s="1679"/>
      <c r="G1" s="1679"/>
      <c r="H1" s="1679"/>
      <c r="I1" s="1679"/>
      <c r="J1" s="1680"/>
    </row>
    <row r="2" spans="1:10" ht="14" x14ac:dyDescent="0.15">
      <c r="A2" s="1527" t="s">
        <v>439</v>
      </c>
      <c r="B2" s="1528"/>
      <c r="C2" s="1528"/>
      <c r="D2" s="1528"/>
      <c r="E2" s="1528"/>
      <c r="F2" s="1528"/>
      <c r="G2" s="1528"/>
      <c r="H2" s="1528"/>
      <c r="I2" s="1528"/>
      <c r="J2" s="1681"/>
    </row>
    <row r="3" spans="1:10" ht="14" x14ac:dyDescent="0.15">
      <c r="A3" s="1682" t="s">
        <v>597</v>
      </c>
      <c r="B3" s="1540"/>
      <c r="C3" s="1540"/>
      <c r="D3" s="1540"/>
      <c r="E3" s="1540"/>
      <c r="F3" s="1540"/>
      <c r="G3" s="1540"/>
      <c r="H3" s="1540"/>
      <c r="I3" s="1540"/>
      <c r="J3" s="1683"/>
    </row>
    <row r="4" spans="1:10" ht="28" x14ac:dyDescent="0.2">
      <c r="A4" s="13"/>
      <c r="B4" s="14"/>
      <c r="C4" s="14" t="s">
        <v>688</v>
      </c>
      <c r="D4" s="1392"/>
      <c r="E4" s="14"/>
      <c r="F4" s="16"/>
      <c r="G4" s="1428" t="s">
        <v>1335</v>
      </c>
      <c r="H4" s="1389"/>
      <c r="I4" s="18"/>
      <c r="J4" s="19"/>
    </row>
    <row r="5" spans="1:10" ht="17" x14ac:dyDescent="0.2">
      <c r="A5" s="20"/>
      <c r="B5" s="21"/>
      <c r="C5" s="21"/>
      <c r="D5" s="22"/>
      <c r="E5" s="23"/>
      <c r="F5" s="23"/>
      <c r="G5" s="23"/>
      <c r="H5" s="23"/>
      <c r="I5" s="24"/>
      <c r="J5" s="20"/>
    </row>
    <row r="6" spans="1:10" ht="17" x14ac:dyDescent="0.2">
      <c r="A6" s="20" t="s">
        <v>646</v>
      </c>
      <c r="B6" s="20"/>
      <c r="C6" s="20"/>
      <c r="D6" s="20"/>
      <c r="E6" s="20"/>
      <c r="F6" s="20"/>
      <c r="G6" s="20"/>
      <c r="H6" s="20"/>
      <c r="I6" s="20"/>
      <c r="J6" s="20"/>
    </row>
    <row r="7" spans="1:10" ht="17" x14ac:dyDescent="0.2">
      <c r="A7" s="20"/>
      <c r="B7" s="20"/>
      <c r="C7" s="20"/>
      <c r="D7" s="20"/>
      <c r="E7" s="20"/>
      <c r="F7" s="20"/>
      <c r="G7" s="20"/>
      <c r="H7" s="20"/>
      <c r="I7" s="20"/>
      <c r="J7" s="20"/>
    </row>
    <row r="8" spans="1:10" ht="17" x14ac:dyDescent="0.2">
      <c r="A8" s="20"/>
      <c r="B8" s="20"/>
      <c r="C8" s="20"/>
      <c r="D8" s="20"/>
      <c r="E8" s="20"/>
      <c r="F8" s="20"/>
      <c r="G8" s="20"/>
      <c r="H8" s="20"/>
      <c r="I8" s="20"/>
      <c r="J8" s="20"/>
    </row>
    <row r="9" spans="1:10" ht="17" x14ac:dyDescent="0.2">
      <c r="A9" s="1390" t="s">
        <v>242</v>
      </c>
      <c r="B9" s="34"/>
      <c r="C9" s="1390" t="s">
        <v>243</v>
      </c>
      <c r="D9" s="34"/>
      <c r="E9" s="1670" t="s">
        <v>200</v>
      </c>
      <c r="F9" s="1670"/>
      <c r="G9" s="20"/>
      <c r="H9" s="20"/>
      <c r="I9" s="20"/>
      <c r="J9" s="20"/>
    </row>
    <row r="10" spans="1:10" ht="17" x14ac:dyDescent="0.2">
      <c r="A10" s="20"/>
      <c r="B10" s="20"/>
      <c r="C10" s="20"/>
      <c r="D10" s="20"/>
      <c r="E10" s="20"/>
      <c r="F10" s="20"/>
      <c r="G10" s="20"/>
      <c r="H10" s="20"/>
      <c r="I10" s="20"/>
      <c r="J10" s="20"/>
    </row>
    <row r="11" spans="1:10" ht="17" x14ac:dyDescent="0.2">
      <c r="A11" s="26" t="s">
        <v>136</v>
      </c>
      <c r="B11" s="27"/>
      <c r="C11" s="26">
        <v>618</v>
      </c>
      <c r="D11" s="26"/>
      <c r="E11" s="20" t="s">
        <v>244</v>
      </c>
      <c r="F11" s="20"/>
      <c r="G11" s="20"/>
      <c r="H11" s="20"/>
      <c r="I11" s="20"/>
      <c r="J11" s="20"/>
    </row>
    <row r="12" spans="1:10" ht="17" x14ac:dyDescent="0.2">
      <c r="A12" s="20"/>
      <c r="B12" s="20"/>
      <c r="C12" s="20"/>
      <c r="D12" s="20"/>
      <c r="E12" s="20"/>
      <c r="F12" s="20"/>
      <c r="G12" s="20"/>
      <c r="H12" s="20"/>
      <c r="I12" s="20"/>
      <c r="J12" s="20"/>
    </row>
    <row r="13" spans="1:10" ht="17" x14ac:dyDescent="0.2">
      <c r="A13" s="28" t="s">
        <v>244</v>
      </c>
      <c r="B13" s="28"/>
      <c r="C13" s="20"/>
      <c r="D13" s="20"/>
      <c r="E13" s="20"/>
      <c r="F13" s="20"/>
      <c r="G13" s="20"/>
      <c r="H13" s="20"/>
      <c r="I13" s="20"/>
      <c r="J13" s="20"/>
    </row>
    <row r="14" spans="1:10" ht="17" x14ac:dyDescent="0.2">
      <c r="A14" s="20"/>
      <c r="B14" s="20"/>
      <c r="C14" s="20"/>
      <c r="D14" s="20"/>
      <c r="E14" s="20"/>
      <c r="F14" s="20"/>
      <c r="G14" s="20"/>
      <c r="H14" s="20"/>
      <c r="I14" s="20"/>
      <c r="J14" s="20"/>
    </row>
    <row r="15" spans="1:10" ht="17" x14ac:dyDescent="0.2">
      <c r="A15" s="20" t="s">
        <v>742</v>
      </c>
      <c r="B15" s="20"/>
      <c r="C15" s="20"/>
      <c r="D15" s="20"/>
      <c r="E15" s="20"/>
      <c r="F15" s="20"/>
      <c r="G15" s="20"/>
      <c r="H15" s="20"/>
      <c r="I15" s="20"/>
      <c r="J15" s="20"/>
    </row>
    <row r="16" spans="1:10" ht="17" x14ac:dyDescent="0.2">
      <c r="A16" s="20" t="s">
        <v>408</v>
      </c>
      <c r="B16" s="20"/>
      <c r="C16" s="20"/>
      <c r="D16" s="20"/>
      <c r="E16" s="20"/>
      <c r="F16" s="20"/>
      <c r="G16" s="20"/>
      <c r="H16" s="20"/>
      <c r="I16" s="20"/>
      <c r="J16" s="20"/>
    </row>
    <row r="17" spans="1:10" ht="17" x14ac:dyDescent="0.2">
      <c r="A17" s="20" t="s">
        <v>910</v>
      </c>
      <c r="B17" s="20"/>
      <c r="C17" s="20"/>
      <c r="D17" s="20"/>
      <c r="E17" s="20"/>
      <c r="F17" s="20"/>
      <c r="G17" s="20"/>
      <c r="H17" s="20"/>
      <c r="I17" s="20"/>
      <c r="J17" s="20"/>
    </row>
    <row r="18" spans="1:10" ht="17" x14ac:dyDescent="0.2">
      <c r="A18" s="20" t="s">
        <v>409</v>
      </c>
      <c r="B18" s="20"/>
      <c r="C18" s="20"/>
      <c r="D18" s="20"/>
      <c r="E18" s="20"/>
      <c r="F18" s="20"/>
      <c r="G18" s="20"/>
      <c r="H18" s="20"/>
      <c r="I18" s="20"/>
      <c r="J18" s="20"/>
    </row>
    <row r="19" spans="1:10" ht="17" x14ac:dyDescent="0.2">
      <c r="A19" s="20"/>
      <c r="B19" s="20"/>
      <c r="C19" s="20"/>
      <c r="D19" s="20"/>
      <c r="E19" s="20"/>
      <c r="F19" s="20"/>
      <c r="G19" s="20"/>
      <c r="H19" s="20"/>
      <c r="I19" s="20"/>
      <c r="J19" s="20"/>
    </row>
    <row r="20" spans="1:10" ht="17" x14ac:dyDescent="0.2">
      <c r="A20" s="20" t="s">
        <v>892</v>
      </c>
      <c r="B20" s="20"/>
      <c r="C20" s="20"/>
      <c r="D20" s="20"/>
      <c r="E20" s="20"/>
      <c r="F20" s="20"/>
      <c r="G20" s="20"/>
      <c r="H20" s="20"/>
      <c r="I20" s="20"/>
      <c r="J20" s="20"/>
    </row>
    <row r="21" spans="1:10" ht="17" x14ac:dyDescent="0.2">
      <c r="A21" s="20" t="s">
        <v>893</v>
      </c>
      <c r="B21" s="20"/>
      <c r="C21" s="20"/>
      <c r="D21" s="20"/>
      <c r="E21" s="20"/>
      <c r="F21" s="20"/>
      <c r="G21" s="20"/>
      <c r="H21" s="20"/>
      <c r="I21" s="20"/>
      <c r="J21" s="20"/>
    </row>
    <row r="22" spans="1:10" ht="17" x14ac:dyDescent="0.2">
      <c r="A22" s="20"/>
      <c r="B22" s="20"/>
      <c r="C22" s="20"/>
      <c r="D22" s="20"/>
      <c r="E22" s="20"/>
      <c r="F22" s="20"/>
      <c r="G22" s="20"/>
      <c r="H22" s="20"/>
      <c r="I22" s="20"/>
      <c r="J22" s="20"/>
    </row>
    <row r="23" spans="1:10" ht="17" x14ac:dyDescent="0.2">
      <c r="A23" s="1391"/>
      <c r="B23" s="1684" t="s">
        <v>1294</v>
      </c>
      <c r="C23" s="1685"/>
      <c r="D23" s="20"/>
      <c r="E23" s="30" t="s">
        <v>245</v>
      </c>
      <c r="F23" s="30"/>
      <c r="G23" s="20"/>
      <c r="H23" s="20"/>
      <c r="I23" s="20"/>
      <c r="J23" s="20"/>
    </row>
    <row r="24" spans="1:10" ht="17" x14ac:dyDescent="0.2">
      <c r="A24" s="25"/>
      <c r="B24" s="25"/>
      <c r="C24" s="25">
        <v>2015</v>
      </c>
      <c r="D24" s="25"/>
      <c r="E24" s="1513">
        <f>'Inc Stat  2015'!E13</f>
        <v>11513</v>
      </c>
      <c r="F24" s="25"/>
      <c r="G24" s="25"/>
      <c r="H24" s="25"/>
      <c r="I24" s="25"/>
      <c r="J24" s="25"/>
    </row>
    <row r="25" spans="1:10" ht="23.5" customHeight="1" thickBot="1" x14ac:dyDescent="0.25">
      <c r="A25" s="25" t="s">
        <v>1287</v>
      </c>
      <c r="B25" s="25"/>
      <c r="C25" s="116">
        <v>2016</v>
      </c>
      <c r="D25" s="31" t="s">
        <v>196</v>
      </c>
      <c r="E25" s="80">
        <v>3886</v>
      </c>
      <c r="F25" s="25"/>
      <c r="G25" s="6"/>
      <c r="H25" s="6"/>
      <c r="I25" s="25"/>
      <c r="J25" s="25"/>
    </row>
    <row r="26" spans="1:10" ht="18" thickBot="1" x14ac:dyDescent="0.25">
      <c r="A26" s="25" t="s">
        <v>1286</v>
      </c>
      <c r="B26" s="25"/>
      <c r="C26" s="116">
        <v>2016</v>
      </c>
      <c r="D26" s="25"/>
      <c r="E26" s="80">
        <v>2015</v>
      </c>
      <c r="F26" s="25"/>
      <c r="G26" s="6"/>
      <c r="H26" s="6"/>
      <c r="I26" s="25"/>
      <c r="J26" s="25"/>
    </row>
    <row r="27" spans="1:10" ht="23" customHeight="1" thickBot="1" x14ac:dyDescent="0.25">
      <c r="A27" s="25" t="s">
        <v>1288</v>
      </c>
      <c r="B27" s="25"/>
      <c r="C27" s="116">
        <v>2016</v>
      </c>
      <c r="D27" s="31" t="s">
        <v>196</v>
      </c>
      <c r="E27" s="80">
        <v>2512</v>
      </c>
      <c r="F27" s="25"/>
      <c r="G27" s="6"/>
      <c r="H27" s="6"/>
      <c r="I27" s="25"/>
      <c r="J27" s="25"/>
    </row>
    <row r="28" spans="1:10" ht="17" x14ac:dyDescent="0.2">
      <c r="A28" s="25" t="s">
        <v>1429</v>
      </c>
      <c r="B28" s="25"/>
      <c r="C28" s="20">
        <v>2016</v>
      </c>
      <c r="D28" s="31"/>
      <c r="E28" s="1513">
        <v>0</v>
      </c>
      <c r="F28" s="25"/>
      <c r="G28" s="5"/>
      <c r="H28" s="5"/>
      <c r="I28" s="20"/>
      <c r="J28" s="20"/>
    </row>
    <row r="29" spans="1:10" ht="18" thickBot="1" x14ac:dyDescent="0.25">
      <c r="A29" s="20" t="s">
        <v>1104</v>
      </c>
      <c r="B29" s="20"/>
      <c r="C29" s="116">
        <v>2016</v>
      </c>
      <c r="D29" s="31" t="s">
        <v>196</v>
      </c>
      <c r="E29" s="80">
        <f>SUM(E25:E28)</f>
        <v>8413</v>
      </c>
      <c r="F29" s="25"/>
      <c r="G29" s="5"/>
      <c r="H29" s="5"/>
      <c r="I29" s="20"/>
      <c r="J29" s="20"/>
    </row>
    <row r="30" spans="1:10" ht="17" x14ac:dyDescent="0.2">
      <c r="A30" s="20"/>
      <c r="B30" s="20"/>
      <c r="C30" s="20"/>
      <c r="D30" s="31"/>
      <c r="E30" s="25"/>
      <c r="F30" s="25"/>
      <c r="G30" s="5"/>
      <c r="H30" s="5"/>
      <c r="I30" s="20"/>
      <c r="J30" s="20"/>
    </row>
    <row r="31" spans="1:10" ht="18" thickBot="1" x14ac:dyDescent="0.25">
      <c r="A31" s="20" t="s">
        <v>1004</v>
      </c>
      <c r="B31" s="20"/>
      <c r="C31" s="20"/>
      <c r="D31" s="31" t="s">
        <v>196</v>
      </c>
      <c r="E31" s="80">
        <f>E29*53%</f>
        <v>4458.8900000000003</v>
      </c>
      <c r="F31" s="25"/>
      <c r="G31" s="32" t="s">
        <v>1002</v>
      </c>
      <c r="H31" s="5"/>
      <c r="I31" s="5"/>
      <c r="J31" s="20"/>
    </row>
    <row r="32" spans="1:10" ht="17" x14ac:dyDescent="0.2">
      <c r="A32" s="20"/>
      <c r="B32" s="20"/>
      <c r="C32" s="20"/>
      <c r="D32" s="31"/>
      <c r="E32" s="25"/>
      <c r="F32" s="25"/>
      <c r="G32" s="32"/>
      <c r="H32" s="5"/>
      <c r="I32" s="5"/>
      <c r="J32" s="20"/>
    </row>
    <row r="33" spans="1:10" ht="18" thickBot="1" x14ac:dyDescent="0.25">
      <c r="A33" s="20" t="s">
        <v>1005</v>
      </c>
      <c r="B33" s="20"/>
      <c r="C33" s="20"/>
      <c r="D33" s="31" t="s">
        <v>196</v>
      </c>
      <c r="E33" s="80">
        <f>E29+E31</f>
        <v>12871.89</v>
      </c>
      <c r="F33" s="25"/>
      <c r="G33" s="32" t="s">
        <v>1003</v>
      </c>
      <c r="H33" s="5"/>
      <c r="I33" s="5"/>
      <c r="J33" s="20"/>
    </row>
    <row r="34" spans="1:10" ht="17" x14ac:dyDescent="0.2">
      <c r="A34" s="20"/>
      <c r="B34" s="20"/>
      <c r="C34" s="20"/>
      <c r="D34" s="20"/>
      <c r="E34" s="20"/>
      <c r="F34" s="20"/>
      <c r="G34" s="20"/>
      <c r="H34" s="20"/>
      <c r="I34" s="20"/>
      <c r="J34" s="20"/>
    </row>
    <row r="35" spans="1:10" ht="17" x14ac:dyDescent="0.2">
      <c r="A35" s="20" t="s">
        <v>411</v>
      </c>
      <c r="B35" s="20"/>
      <c r="C35" s="20"/>
      <c r="D35" s="20"/>
      <c r="E35" s="20"/>
      <c r="F35" s="20"/>
      <c r="G35" s="20"/>
      <c r="H35" s="20"/>
      <c r="I35" s="20"/>
      <c r="J35" s="20"/>
    </row>
    <row r="37" spans="1:10" ht="30" customHeight="1" x14ac:dyDescent="0.15">
      <c r="A37" s="1677" t="s">
        <v>1349</v>
      </c>
      <c r="B37" s="1677"/>
      <c r="C37" s="1677"/>
      <c r="D37" s="1677"/>
      <c r="E37" s="1677"/>
      <c r="F37" s="1677"/>
      <c r="G37" s="1677"/>
      <c r="H37" s="1677"/>
    </row>
    <row r="39" spans="1:10" ht="26" x14ac:dyDescent="0.15">
      <c r="B39" s="1279" t="s">
        <v>1289</v>
      </c>
      <c r="C39" s="1279" t="s">
        <v>1286</v>
      </c>
      <c r="D39" s="1279" t="s">
        <v>1290</v>
      </c>
    </row>
    <row r="40" spans="1:10" x14ac:dyDescent="0.15">
      <c r="B40">
        <v>195</v>
      </c>
      <c r="C40">
        <v>133</v>
      </c>
      <c r="D40">
        <v>1637</v>
      </c>
    </row>
    <row r="41" spans="1:10" x14ac:dyDescent="0.15">
      <c r="B41">
        <v>735</v>
      </c>
      <c r="C41">
        <v>303</v>
      </c>
      <c r="D41">
        <v>350</v>
      </c>
    </row>
    <row r="42" spans="1:10" x14ac:dyDescent="0.15">
      <c r="B42">
        <v>867</v>
      </c>
      <c r="C42">
        <v>173</v>
      </c>
      <c r="D42">
        <v>525</v>
      </c>
    </row>
    <row r="43" spans="1:10" x14ac:dyDescent="0.15">
      <c r="B43">
        <v>236</v>
      </c>
      <c r="C43">
        <v>300</v>
      </c>
    </row>
    <row r="44" spans="1:10" x14ac:dyDescent="0.15">
      <c r="B44">
        <v>263</v>
      </c>
      <c r="C44">
        <v>188</v>
      </c>
    </row>
    <row r="45" spans="1:10" x14ac:dyDescent="0.15">
      <c r="B45">
        <v>265</v>
      </c>
      <c r="C45">
        <v>580</v>
      </c>
    </row>
    <row r="46" spans="1:10" x14ac:dyDescent="0.15">
      <c r="B46">
        <v>234</v>
      </c>
      <c r="C46">
        <v>266</v>
      </c>
    </row>
    <row r="47" spans="1:10" x14ac:dyDescent="0.15">
      <c r="B47">
        <v>254</v>
      </c>
      <c r="C47">
        <v>72</v>
      </c>
    </row>
    <row r="48" spans="1:10" x14ac:dyDescent="0.15">
      <c r="B48">
        <v>263</v>
      </c>
    </row>
    <row r="49" spans="2:4" x14ac:dyDescent="0.15">
      <c r="B49">
        <v>262</v>
      </c>
    </row>
    <row r="50" spans="2:4" x14ac:dyDescent="0.15">
      <c r="B50">
        <v>312</v>
      </c>
    </row>
    <row r="52" spans="2:4" x14ac:dyDescent="0.15">
      <c r="B52">
        <f>SUM(B40:B51)</f>
        <v>3886</v>
      </c>
      <c r="C52">
        <f>SUM(C40:C51)</f>
        <v>2015</v>
      </c>
      <c r="D52">
        <f>SUM(D40:D51)</f>
        <v>2512</v>
      </c>
    </row>
  </sheetData>
  <mergeCells count="6">
    <mergeCell ref="A37:H37"/>
    <mergeCell ref="A1:J1"/>
    <mergeCell ref="A2:J2"/>
    <mergeCell ref="A3:J3"/>
    <mergeCell ref="E9:F9"/>
    <mergeCell ref="B23:C2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theme="8" tint="-0.499984740745262"/>
    <pageSetUpPr fitToPage="1"/>
  </sheetPr>
  <dimension ref="A1:R37"/>
  <sheetViews>
    <sheetView topLeftCell="A7" zoomScale="90" workbookViewId="0">
      <selection activeCell="G41" sqref="G41"/>
    </sheetView>
  </sheetViews>
  <sheetFormatPr baseColWidth="10" defaultColWidth="9.1640625" defaultRowHeight="13" x14ac:dyDescent="0.15"/>
  <cols>
    <col min="1" max="1" width="6.83203125" style="73" customWidth="1"/>
    <col min="2" max="2" width="5.83203125" style="73" customWidth="1"/>
    <col min="3" max="3" width="6.5" style="73" customWidth="1"/>
    <col min="4" max="4" width="19.1640625" style="73" customWidth="1"/>
    <col min="5" max="5" width="9.1640625" style="73"/>
    <col min="6" max="7" width="9.1640625" style="73" customWidth="1"/>
    <col min="8" max="8" width="9.1640625" style="73"/>
    <col min="9" max="9" width="9.1640625" style="73" customWidth="1"/>
    <col min="10" max="10" width="9.1640625" style="73"/>
    <col min="11" max="11" width="8.83203125" style="73" customWidth="1"/>
    <col min="12" max="12" width="11" style="73" customWidth="1"/>
    <col min="13" max="16384" width="9.1640625" style="73"/>
  </cols>
  <sheetData>
    <row r="1" spans="1:18" ht="17.25" customHeight="1" x14ac:dyDescent="0.2">
      <c r="A1" s="732"/>
      <c r="B1" s="1678" t="s">
        <v>797</v>
      </c>
      <c r="C1" s="1679"/>
      <c r="D1" s="1679"/>
      <c r="E1" s="1679"/>
      <c r="F1" s="1679"/>
      <c r="G1" s="1679"/>
      <c r="H1" s="1679"/>
      <c r="I1" s="1679"/>
      <c r="J1" s="1679"/>
      <c r="K1" s="1680"/>
      <c r="L1" s="40"/>
      <c r="M1" s="40"/>
      <c r="N1" s="733"/>
      <c r="O1" s="733"/>
      <c r="P1" s="733"/>
      <c r="Q1" s="733"/>
      <c r="R1" s="733"/>
    </row>
    <row r="2" spans="1:18" ht="17.25" customHeight="1" x14ac:dyDescent="0.2">
      <c r="A2" s="41"/>
      <c r="B2" s="1527" t="s">
        <v>641</v>
      </c>
      <c r="C2" s="1528"/>
      <c r="D2" s="1528"/>
      <c r="E2" s="1528"/>
      <c r="F2" s="1528"/>
      <c r="G2" s="1528"/>
      <c r="H2" s="1528"/>
      <c r="I2" s="1528"/>
      <c r="J2" s="1528"/>
      <c r="K2" s="1681"/>
      <c r="L2" s="40"/>
      <c r="M2" s="40"/>
      <c r="N2" s="733"/>
      <c r="O2" s="733"/>
      <c r="P2" s="733"/>
      <c r="Q2" s="733"/>
      <c r="R2" s="733"/>
    </row>
    <row r="3" spans="1:18" ht="15.75" customHeight="1" x14ac:dyDescent="0.2">
      <c r="A3" s="41"/>
      <c r="B3" s="1674" t="s">
        <v>643</v>
      </c>
      <c r="C3" s="1675"/>
      <c r="D3" s="1675"/>
      <c r="E3" s="1675"/>
      <c r="F3" s="1675"/>
      <c r="G3" s="1675"/>
      <c r="H3" s="1675"/>
      <c r="I3" s="1675"/>
      <c r="J3" s="1675"/>
      <c r="K3" s="1688"/>
      <c r="L3" s="40"/>
      <c r="M3" s="40"/>
      <c r="N3" s="733"/>
      <c r="O3" s="733"/>
      <c r="P3" s="733"/>
      <c r="Q3" s="733"/>
      <c r="R3" s="733"/>
    </row>
    <row r="4" spans="1:18" ht="43" x14ac:dyDescent="0.2">
      <c r="A4" s="41"/>
      <c r="B4" s="734"/>
      <c r="C4" s="18"/>
      <c r="D4" s="14" t="s">
        <v>709</v>
      </c>
      <c r="E4" s="49"/>
      <c r="F4" s="15"/>
      <c r="G4" s="49"/>
      <c r="H4" s="1420" t="s">
        <v>1335</v>
      </c>
      <c r="I4" s="14"/>
      <c r="J4" s="14"/>
      <c r="K4" s="735"/>
      <c r="L4" s="40"/>
      <c r="M4" s="40"/>
      <c r="N4" s="733"/>
      <c r="O4" s="733"/>
      <c r="P4" s="733"/>
      <c r="Q4" s="733"/>
      <c r="R4" s="733"/>
    </row>
    <row r="6" spans="1:18" ht="17" x14ac:dyDescent="0.2">
      <c r="A6" s="20" t="s">
        <v>412</v>
      </c>
    </row>
    <row r="7" spans="1:18" ht="17" x14ac:dyDescent="0.2">
      <c r="E7" s="736"/>
      <c r="F7" s="736"/>
      <c r="G7" s="29" t="s">
        <v>769</v>
      </c>
      <c r="H7" s="736"/>
      <c r="I7" s="736"/>
    </row>
    <row r="8" spans="1:18" ht="14" thickBot="1" x14ac:dyDescent="0.2">
      <c r="C8" s="737"/>
      <c r="D8" s="737"/>
    </row>
    <row r="9" spans="1:18" ht="14" thickTop="1" x14ac:dyDescent="0.15">
      <c r="B9" s="738"/>
      <c r="C9" s="739"/>
      <c r="D9" s="740"/>
      <c r="E9" s="387" t="s">
        <v>143</v>
      </c>
      <c r="F9" s="292" t="s">
        <v>61</v>
      </c>
      <c r="G9" s="741" t="s">
        <v>62</v>
      </c>
      <c r="H9" s="387" t="s">
        <v>144</v>
      </c>
      <c r="I9" s="292" t="s">
        <v>145</v>
      </c>
      <c r="J9" s="292" t="s">
        <v>146</v>
      </c>
      <c r="K9" s="292" t="s">
        <v>147</v>
      </c>
      <c r="L9" s="742" t="s">
        <v>148</v>
      </c>
    </row>
    <row r="10" spans="1:18" ht="6" customHeight="1" x14ac:dyDescent="0.15">
      <c r="B10" s="743"/>
      <c r="C10" s="744"/>
      <c r="D10" s="745"/>
      <c r="E10" s="733"/>
      <c r="F10" s="744"/>
      <c r="G10" s="746"/>
      <c r="H10" s="733"/>
      <c r="I10" s="744"/>
      <c r="J10" s="744"/>
      <c r="K10" s="744"/>
      <c r="L10" s="747"/>
    </row>
    <row r="11" spans="1:18" x14ac:dyDescent="0.15">
      <c r="B11" s="743" t="s">
        <v>149</v>
      </c>
      <c r="C11" s="254" t="s">
        <v>246</v>
      </c>
      <c r="D11" s="78"/>
      <c r="E11" s="36" t="s">
        <v>156</v>
      </c>
      <c r="F11" s="84" t="s">
        <v>247</v>
      </c>
      <c r="G11" s="748" t="s">
        <v>248</v>
      </c>
      <c r="H11" s="36" t="s">
        <v>70</v>
      </c>
      <c r="I11" s="84" t="s">
        <v>249</v>
      </c>
      <c r="J11" s="84" t="s">
        <v>699</v>
      </c>
      <c r="K11" s="84" t="s">
        <v>250</v>
      </c>
      <c r="L11" s="716" t="s">
        <v>187</v>
      </c>
    </row>
    <row r="12" spans="1:18" ht="26" x14ac:dyDescent="0.15">
      <c r="B12" s="743" t="s">
        <v>154</v>
      </c>
      <c r="C12" s="254" t="s">
        <v>251</v>
      </c>
      <c r="D12" s="78"/>
      <c r="E12" s="36" t="s">
        <v>252</v>
      </c>
      <c r="F12" s="84" t="s">
        <v>252</v>
      </c>
      <c r="G12" s="748" t="s">
        <v>252</v>
      </c>
      <c r="H12" s="749" t="s">
        <v>843</v>
      </c>
      <c r="I12" s="750" t="s">
        <v>844</v>
      </c>
      <c r="J12" s="750" t="s">
        <v>845</v>
      </c>
      <c r="K12" s="750" t="s">
        <v>845</v>
      </c>
      <c r="L12" s="716" t="s">
        <v>252</v>
      </c>
    </row>
    <row r="13" spans="1:18" ht="24" customHeight="1" thickBot="1" x14ac:dyDescent="0.2">
      <c r="B13" s="751" t="s">
        <v>181</v>
      </c>
      <c r="C13" s="752"/>
      <c r="D13" s="753"/>
      <c r="E13" s="754"/>
      <c r="F13" s="752"/>
      <c r="G13" s="755"/>
      <c r="H13" s="756" t="s">
        <v>697</v>
      </c>
      <c r="I13" s="757" t="s">
        <v>698</v>
      </c>
      <c r="J13" s="757" t="s">
        <v>700</v>
      </c>
      <c r="K13" s="752"/>
      <c r="L13" s="758"/>
    </row>
    <row r="14" spans="1:18" ht="20.25" customHeight="1" x14ac:dyDescent="0.15">
      <c r="B14" s="759" t="s">
        <v>134</v>
      </c>
      <c r="C14" s="760" t="s">
        <v>1185</v>
      </c>
      <c r="D14" s="761"/>
      <c r="E14" s="71"/>
      <c r="F14" s="762"/>
      <c r="G14" s="763"/>
      <c r="H14" s="71"/>
      <c r="I14" s="762"/>
      <c r="J14" s="762"/>
      <c r="K14" s="762"/>
      <c r="L14" s="764"/>
    </row>
    <row r="15" spans="1:18" ht="20.25" customHeight="1" x14ac:dyDescent="0.15">
      <c r="B15" s="759" t="s">
        <v>135</v>
      </c>
      <c r="C15" s="760" t="s">
        <v>1185</v>
      </c>
      <c r="D15" s="761"/>
      <c r="E15" s="71"/>
      <c r="F15" s="762"/>
      <c r="G15" s="763"/>
      <c r="H15" s="71"/>
      <c r="I15" s="762"/>
      <c r="J15" s="762"/>
      <c r="K15" s="762"/>
      <c r="L15" s="764"/>
    </row>
    <row r="16" spans="1:18" ht="20.25" customHeight="1" x14ac:dyDescent="0.15">
      <c r="B16" s="759" t="s">
        <v>136</v>
      </c>
      <c r="C16" s="760" t="s">
        <v>1185</v>
      </c>
      <c r="D16" s="761"/>
      <c r="E16" s="71"/>
      <c r="F16" s="762"/>
      <c r="G16" s="763"/>
      <c r="H16" s="71"/>
      <c r="I16" s="762"/>
      <c r="J16" s="762"/>
      <c r="K16" s="762"/>
      <c r="L16" s="764"/>
    </row>
    <row r="17" spans="1:12" ht="20.25" customHeight="1" x14ac:dyDescent="0.15">
      <c r="B17" s="759" t="s">
        <v>137</v>
      </c>
      <c r="C17" s="760"/>
      <c r="D17" s="761"/>
      <c r="E17" s="71"/>
      <c r="F17" s="762"/>
      <c r="G17" s="763"/>
      <c r="H17" s="71"/>
      <c r="I17" s="762"/>
      <c r="J17" s="762"/>
      <c r="K17" s="762"/>
      <c r="L17" s="764"/>
    </row>
    <row r="18" spans="1:12" ht="20.25" customHeight="1" x14ac:dyDescent="0.15">
      <c r="B18" s="759" t="s">
        <v>138</v>
      </c>
      <c r="C18" s="760"/>
      <c r="D18" s="761"/>
      <c r="E18" s="71"/>
      <c r="F18" s="762"/>
      <c r="G18" s="763"/>
      <c r="H18" s="71"/>
      <c r="I18" s="762"/>
      <c r="J18" s="762"/>
      <c r="K18" s="762"/>
      <c r="L18" s="764"/>
    </row>
    <row r="19" spans="1:12" ht="20.25" customHeight="1" x14ac:dyDescent="0.15">
      <c r="B19" s="759" t="s">
        <v>139</v>
      </c>
      <c r="C19" s="760"/>
      <c r="D19" s="761"/>
      <c r="E19" s="71"/>
      <c r="F19" s="762"/>
      <c r="G19" s="763"/>
      <c r="H19" s="71"/>
      <c r="I19" s="762"/>
      <c r="J19" s="762"/>
      <c r="K19" s="762"/>
      <c r="L19" s="764"/>
    </row>
    <row r="20" spans="1:12" ht="20.25" customHeight="1" x14ac:dyDescent="0.15">
      <c r="B20" s="759" t="s">
        <v>140</v>
      </c>
      <c r="C20" s="760"/>
      <c r="D20" s="761"/>
      <c r="E20" s="71"/>
      <c r="F20" s="762"/>
      <c r="G20" s="763"/>
      <c r="H20" s="71"/>
      <c r="I20" s="762"/>
      <c r="J20" s="762"/>
      <c r="K20" s="762"/>
      <c r="L20" s="764"/>
    </row>
    <row r="21" spans="1:12" ht="20.25" customHeight="1" thickBot="1" x14ac:dyDescent="0.2">
      <c r="B21" s="765" t="s">
        <v>141</v>
      </c>
      <c r="C21" s="766"/>
      <c r="D21" s="767"/>
      <c r="E21" s="768"/>
      <c r="F21" s="769"/>
      <c r="G21" s="770"/>
      <c r="H21" s="768"/>
      <c r="I21" s="769"/>
      <c r="J21" s="769"/>
      <c r="K21" s="769"/>
      <c r="L21" s="771"/>
    </row>
    <row r="22" spans="1:12" ht="20.25" customHeight="1" thickTop="1" thickBot="1" x14ac:dyDescent="0.2">
      <c r="B22" s="772" t="s">
        <v>180</v>
      </c>
      <c r="C22" s="773"/>
      <c r="D22" s="774" t="s">
        <v>187</v>
      </c>
      <c r="E22" s="737"/>
      <c r="F22" s="775"/>
      <c r="G22" s="776"/>
      <c r="H22" s="737"/>
      <c r="I22" s="777"/>
      <c r="J22" s="777"/>
      <c r="K22" s="744"/>
      <c r="L22" s="778"/>
    </row>
    <row r="23" spans="1:12" ht="20.25" customHeight="1" thickTop="1" thickBot="1" x14ac:dyDescent="0.2">
      <c r="B23" s="779" t="s">
        <v>172</v>
      </c>
      <c r="C23" s="780"/>
      <c r="D23" s="76" t="s">
        <v>835</v>
      </c>
      <c r="E23" s="733"/>
      <c r="F23" s="76" t="s">
        <v>836</v>
      </c>
      <c r="G23" s="733"/>
      <c r="H23" s="733"/>
      <c r="I23" s="733"/>
      <c r="J23" s="733"/>
      <c r="K23" s="781"/>
      <c r="L23" s="733"/>
    </row>
    <row r="25" spans="1:12" ht="17" x14ac:dyDescent="0.2">
      <c r="A25" s="736"/>
      <c r="B25" s="20" t="s">
        <v>911</v>
      </c>
      <c r="C25" s="782"/>
      <c r="D25" s="736"/>
      <c r="E25" s="736"/>
      <c r="F25" s="736"/>
      <c r="G25" s="736"/>
    </row>
    <row r="26" spans="1:12" ht="17" x14ac:dyDescent="0.2">
      <c r="A26" s="736"/>
      <c r="B26" s="195" t="s">
        <v>1078</v>
      </c>
      <c r="C26" s="782"/>
      <c r="D26" s="736"/>
      <c r="E26" s="736"/>
      <c r="F26" s="736"/>
      <c r="G26" s="736"/>
    </row>
    <row r="27" spans="1:12" ht="14" thickBot="1" x14ac:dyDescent="0.2"/>
    <row r="28" spans="1:12" ht="14" thickTop="1" x14ac:dyDescent="0.15">
      <c r="B28" s="783" t="s">
        <v>149</v>
      </c>
      <c r="C28" s="784" t="s">
        <v>253</v>
      </c>
      <c r="D28" s="1689" t="s">
        <v>200</v>
      </c>
      <c r="E28" s="1690"/>
      <c r="F28" s="203" t="s">
        <v>642</v>
      </c>
    </row>
    <row r="29" spans="1:12" ht="14" thickBot="1" x14ac:dyDescent="0.2">
      <c r="B29" s="751" t="s">
        <v>154</v>
      </c>
      <c r="C29" s="785" t="s">
        <v>154</v>
      </c>
      <c r="D29" s="1691"/>
      <c r="E29" s="1596"/>
      <c r="F29" s="786" t="s">
        <v>254</v>
      </c>
    </row>
    <row r="30" spans="1:12" ht="15.75" customHeight="1" x14ac:dyDescent="0.15">
      <c r="B30" s="787" t="s">
        <v>161</v>
      </c>
      <c r="C30" s="334" t="s">
        <v>346</v>
      </c>
      <c r="D30" s="71" t="s">
        <v>255</v>
      </c>
      <c r="E30" s="71"/>
      <c r="F30" s="788">
        <v>0</v>
      </c>
      <c r="G30" s="232" t="s">
        <v>799</v>
      </c>
    </row>
    <row r="31" spans="1:12" ht="15.75" customHeight="1" x14ac:dyDescent="0.15">
      <c r="B31" s="787" t="s">
        <v>163</v>
      </c>
      <c r="C31" s="334" t="s">
        <v>347</v>
      </c>
      <c r="D31" s="71" t="s">
        <v>256</v>
      </c>
      <c r="E31" s="71"/>
      <c r="F31" s="764">
        <v>0</v>
      </c>
      <c r="G31" s="232" t="s">
        <v>800</v>
      </c>
    </row>
    <row r="32" spans="1:12" ht="15.75" customHeight="1" thickBot="1" x14ac:dyDescent="0.2">
      <c r="B32" s="789" t="s">
        <v>165</v>
      </c>
      <c r="C32" s="790" t="s">
        <v>351</v>
      </c>
      <c r="D32" s="1692" t="s">
        <v>257</v>
      </c>
      <c r="E32" s="1693"/>
      <c r="F32" s="1213">
        <v>0</v>
      </c>
      <c r="G32" s="232" t="s">
        <v>801</v>
      </c>
    </row>
    <row r="33" spans="2:12" ht="18" customHeight="1" thickTop="1" thickBot="1" x14ac:dyDescent="0.2">
      <c r="B33" s="791" t="s">
        <v>167</v>
      </c>
      <c r="C33" s="792"/>
      <c r="D33" s="1694" t="s">
        <v>258</v>
      </c>
      <c r="E33" s="1695"/>
      <c r="F33" s="1214">
        <f>F32+F31+F30</f>
        <v>0</v>
      </c>
      <c r="G33" s="232" t="s">
        <v>811</v>
      </c>
    </row>
    <row r="34" spans="2:12" ht="14" thickTop="1" x14ac:dyDescent="0.15"/>
    <row r="35" spans="2:12" ht="27" customHeight="1" x14ac:dyDescent="0.15">
      <c r="B35" s="1687" t="s">
        <v>707</v>
      </c>
      <c r="C35" s="1687"/>
      <c r="D35" s="1687"/>
      <c r="E35" s="1687"/>
      <c r="F35" s="1687"/>
      <c r="G35" s="1687"/>
    </row>
    <row r="36" spans="2:12" ht="15.75" customHeight="1" x14ac:dyDescent="0.15">
      <c r="B36" s="1687" t="s">
        <v>708</v>
      </c>
      <c r="C36" s="1687"/>
      <c r="D36" s="1687"/>
      <c r="E36" s="1687"/>
      <c r="F36" s="1687"/>
      <c r="G36" s="1687"/>
      <c r="H36" s="1687"/>
      <c r="I36" s="1687"/>
    </row>
    <row r="37" spans="2:12" ht="23.5" customHeight="1" x14ac:dyDescent="0.15">
      <c r="B37" s="1686" t="s">
        <v>1430</v>
      </c>
      <c r="C37" s="1686"/>
      <c r="D37" s="1686"/>
      <c r="E37" s="1686"/>
      <c r="F37" s="1686"/>
      <c r="G37" s="1686"/>
      <c r="H37" s="1686"/>
      <c r="I37" s="1686"/>
      <c r="J37" s="1686"/>
      <c r="K37" s="1686"/>
      <c r="L37" s="1686"/>
    </row>
  </sheetData>
  <mergeCells count="9">
    <mergeCell ref="B37:L37"/>
    <mergeCell ref="B36:I36"/>
    <mergeCell ref="B35:G35"/>
    <mergeCell ref="B1:K1"/>
    <mergeCell ref="B2:K2"/>
    <mergeCell ref="B3:K3"/>
    <mergeCell ref="D28:E29"/>
    <mergeCell ref="D32:E32"/>
    <mergeCell ref="D33:E33"/>
  </mergeCells>
  <phoneticPr fontId="8" type="noConversion"/>
  <pageMargins left="0.75" right="0.61" top="0.78" bottom="0.63" header="0.5" footer="0.38"/>
  <pageSetup scale="85" orientation="landscape" r:id="rId1"/>
  <headerFooter alignWithMargins="0">
    <oddHeader>&amp;R&amp;"Times New Roman,Regular"&amp;A</oddHeader>
    <oddFooter>&amp;C&amp;"Times New Roman,Regular"&amp;8 9/17/15&amp;R&amp;"Times New Roman,Regular"Page 15</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theme="8" tint="-0.499984740745262"/>
    <pageSetUpPr fitToPage="1"/>
  </sheetPr>
  <dimension ref="A1:J50"/>
  <sheetViews>
    <sheetView topLeftCell="A4" zoomScale="90" workbookViewId="0">
      <selection activeCell="L33" sqref="L33"/>
    </sheetView>
  </sheetViews>
  <sheetFormatPr baseColWidth="10" defaultColWidth="9.1640625" defaultRowHeight="17" x14ac:dyDescent="0.2"/>
  <cols>
    <col min="1" max="1" width="10.5" style="5" customWidth="1"/>
    <col min="2" max="2" width="3.83203125" style="5" customWidth="1"/>
    <col min="3" max="3" width="19.1640625" style="5" customWidth="1"/>
    <col min="4" max="4" width="3.83203125" style="5" customWidth="1"/>
    <col min="5" max="5" width="17.5" style="5" customWidth="1"/>
    <col min="6" max="6" width="18.1640625" style="5" customWidth="1"/>
    <col min="7" max="7" width="9.5" style="5" customWidth="1"/>
    <col min="8" max="16384" width="9.1640625" style="5"/>
  </cols>
  <sheetData>
    <row r="1" spans="1:10" ht="17.25" customHeight="1" x14ac:dyDescent="0.2">
      <c r="A1" s="1701" t="s">
        <v>1147</v>
      </c>
      <c r="B1" s="1702"/>
      <c r="C1" s="1702"/>
      <c r="D1" s="1702"/>
      <c r="E1" s="1702"/>
      <c r="F1" s="1702"/>
      <c r="G1" s="1702"/>
      <c r="H1" s="1703"/>
      <c r="I1" s="20"/>
    </row>
    <row r="2" spans="1:10" ht="18" customHeight="1" x14ac:dyDescent="0.2">
      <c r="A2" s="1704" t="s">
        <v>641</v>
      </c>
      <c r="B2" s="1528"/>
      <c r="C2" s="1528"/>
      <c r="D2" s="1528"/>
      <c r="E2" s="1528"/>
      <c r="F2" s="1528"/>
      <c r="G2" s="1528"/>
      <c r="H2" s="1705"/>
      <c r="I2" s="57"/>
      <c r="J2" s="9"/>
    </row>
    <row r="3" spans="1:10" x14ac:dyDescent="0.2">
      <c r="A3" s="1706" t="s">
        <v>458</v>
      </c>
      <c r="B3" s="1675"/>
      <c r="C3" s="1675"/>
      <c r="D3" s="1675"/>
      <c r="E3" s="1675"/>
      <c r="F3" s="1675"/>
      <c r="G3" s="1675"/>
      <c r="H3" s="1707"/>
      <c r="I3" s="57"/>
      <c r="J3" s="9"/>
    </row>
    <row r="4" spans="1:10" ht="18" thickBot="1" x14ac:dyDescent="0.25">
      <c r="A4" s="58"/>
      <c r="B4" s="59"/>
      <c r="C4" s="60"/>
      <c r="D4" s="60" t="s">
        <v>689</v>
      </c>
      <c r="E4" s="61"/>
      <c r="F4" s="62"/>
      <c r="G4" s="59"/>
      <c r="H4" s="63"/>
      <c r="I4" s="20"/>
    </row>
    <row r="5" spans="1:10" x14ac:dyDescent="0.2">
      <c r="A5" s="20"/>
      <c r="B5" s="20"/>
      <c r="C5" s="20"/>
      <c r="D5" s="20"/>
      <c r="E5" s="20"/>
      <c r="F5" s="20"/>
      <c r="G5" s="20"/>
      <c r="H5" s="20"/>
      <c r="I5" s="20"/>
    </row>
    <row r="6" spans="1:10" x14ac:dyDescent="0.2">
      <c r="A6" s="20" t="s">
        <v>646</v>
      </c>
      <c r="B6" s="20"/>
      <c r="C6" s="20"/>
      <c r="D6" s="20"/>
      <c r="E6" s="20"/>
      <c r="F6" s="20"/>
      <c r="G6" s="20"/>
      <c r="H6" s="20"/>
      <c r="I6" s="20"/>
    </row>
    <row r="7" spans="1:10" x14ac:dyDescent="0.2">
      <c r="A7" s="20" t="s">
        <v>645</v>
      </c>
      <c r="B7" s="20"/>
      <c r="C7" s="20"/>
      <c r="D7" s="20"/>
      <c r="E7" s="20"/>
      <c r="F7" s="20"/>
      <c r="G7" s="20"/>
      <c r="H7" s="20"/>
      <c r="I7" s="20"/>
    </row>
    <row r="8" spans="1:10" x14ac:dyDescent="0.2">
      <c r="A8" s="20"/>
      <c r="B8" s="20"/>
      <c r="C8" s="20"/>
      <c r="D8" s="20"/>
      <c r="E8" s="20"/>
      <c r="F8" s="20"/>
      <c r="G8" s="20"/>
      <c r="H8" s="20"/>
      <c r="I8" s="20"/>
    </row>
    <row r="9" spans="1:10" x14ac:dyDescent="0.2">
      <c r="A9" s="33" t="s">
        <v>242</v>
      </c>
      <c r="B9" s="34"/>
      <c r="C9" s="33" t="s">
        <v>243</v>
      </c>
      <c r="D9" s="34"/>
      <c r="E9" s="1670" t="s">
        <v>200</v>
      </c>
      <c r="F9" s="1670"/>
      <c r="G9" s="20"/>
      <c r="H9" s="20"/>
      <c r="I9" s="20"/>
    </row>
    <row r="10" spans="1:10" x14ac:dyDescent="0.2">
      <c r="A10" s="20"/>
      <c r="B10" s="20"/>
      <c r="C10" s="20"/>
      <c r="D10" s="20"/>
      <c r="E10" s="20"/>
      <c r="F10" s="20"/>
      <c r="G10" s="20"/>
      <c r="H10" s="20"/>
      <c r="I10" s="20"/>
    </row>
    <row r="11" spans="1:10" x14ac:dyDescent="0.2">
      <c r="A11" s="26" t="s">
        <v>176</v>
      </c>
      <c r="B11" s="27"/>
      <c r="C11" s="29">
        <v>620</v>
      </c>
      <c r="D11" s="29"/>
      <c r="E11" s="1684" t="s">
        <v>90</v>
      </c>
      <c r="F11" s="1684"/>
      <c r="G11" s="20"/>
      <c r="H11" s="20"/>
      <c r="I11" s="20"/>
    </row>
    <row r="12" spans="1:10" x14ac:dyDescent="0.2">
      <c r="A12" s="20"/>
      <c r="B12" s="20"/>
      <c r="C12" s="20"/>
      <c r="D12" s="20"/>
      <c r="E12" s="20"/>
      <c r="F12" s="20"/>
      <c r="G12" s="20"/>
      <c r="H12" s="20"/>
      <c r="I12" s="20"/>
    </row>
    <row r="13" spans="1:10" x14ac:dyDescent="0.2">
      <c r="A13" s="28" t="s">
        <v>773</v>
      </c>
      <c r="B13" s="28"/>
      <c r="C13" s="20"/>
      <c r="D13" s="20"/>
      <c r="E13" s="20"/>
      <c r="F13" s="20"/>
      <c r="G13" s="20"/>
      <c r="H13" s="20"/>
      <c r="I13" s="20"/>
    </row>
    <row r="14" spans="1:10" x14ac:dyDescent="0.2">
      <c r="A14" s="20"/>
      <c r="B14" s="20"/>
      <c r="C14" s="20"/>
      <c r="D14" s="20"/>
      <c r="E14" s="20"/>
      <c r="F14" s="20"/>
      <c r="G14" s="20"/>
      <c r="H14" s="20"/>
      <c r="I14" s="20"/>
    </row>
    <row r="15" spans="1:10" x14ac:dyDescent="0.2">
      <c r="A15" s="20" t="s">
        <v>1112</v>
      </c>
      <c r="B15" s="20"/>
      <c r="C15" s="20"/>
      <c r="D15" s="20"/>
      <c r="E15" s="20"/>
      <c r="F15" s="20"/>
      <c r="G15" s="20"/>
      <c r="H15" s="20"/>
      <c r="I15" s="20"/>
    </row>
    <row r="16" spans="1:10" x14ac:dyDescent="0.2">
      <c r="A16" s="20" t="s">
        <v>1113</v>
      </c>
      <c r="B16" s="20"/>
      <c r="C16" s="20"/>
      <c r="D16" s="20"/>
      <c r="E16" s="20"/>
      <c r="F16" s="20"/>
      <c r="G16" s="20"/>
      <c r="H16" s="20"/>
      <c r="I16" s="20"/>
    </row>
    <row r="17" spans="1:9" x14ac:dyDescent="0.2">
      <c r="A17" s="20" t="s">
        <v>1114</v>
      </c>
      <c r="B17" s="20"/>
      <c r="C17" s="20"/>
      <c r="D17" s="20"/>
      <c r="E17" s="20"/>
      <c r="F17" s="20"/>
      <c r="G17" s="20"/>
      <c r="H17" s="20"/>
      <c r="I17" s="20"/>
    </row>
    <row r="18" spans="1:9" x14ac:dyDescent="0.2">
      <c r="A18" s="20" t="s">
        <v>279</v>
      </c>
      <c r="B18" s="20"/>
      <c r="C18" s="20"/>
      <c r="D18" s="20"/>
      <c r="E18" s="20"/>
      <c r="F18" s="20"/>
      <c r="G18" s="20"/>
      <c r="H18" s="20"/>
      <c r="I18" s="20"/>
    </row>
    <row r="19" spans="1:9" x14ac:dyDescent="0.2">
      <c r="A19" s="20"/>
      <c r="B19" s="20"/>
      <c r="C19" s="20"/>
      <c r="D19" s="20"/>
      <c r="E19" s="20"/>
      <c r="F19" s="20"/>
      <c r="G19" s="20"/>
      <c r="H19" s="20"/>
      <c r="I19" s="20"/>
    </row>
    <row r="20" spans="1:9" x14ac:dyDescent="0.2">
      <c r="A20" s="20"/>
      <c r="B20" s="20"/>
      <c r="C20" s="29" t="s">
        <v>142</v>
      </c>
      <c r="D20" s="20"/>
      <c r="F20" s="29" t="s">
        <v>245</v>
      </c>
      <c r="G20" s="20"/>
      <c r="H20" s="20"/>
      <c r="I20" s="20"/>
    </row>
    <row r="21" spans="1:9" x14ac:dyDescent="0.2">
      <c r="A21" s="20"/>
      <c r="B21" s="20"/>
      <c r="C21" s="20"/>
      <c r="D21" s="20"/>
      <c r="E21" s="20"/>
      <c r="F21" s="20"/>
      <c r="G21" s="20"/>
      <c r="H21" s="20"/>
      <c r="I21" s="20"/>
    </row>
    <row r="22" spans="1:9" ht="18" thickBot="1" x14ac:dyDescent="0.25">
      <c r="A22" s="20"/>
      <c r="B22" s="20"/>
      <c r="C22" s="119"/>
      <c r="D22" s="31"/>
      <c r="E22" s="31" t="s">
        <v>196</v>
      </c>
      <c r="F22" s="112"/>
      <c r="G22" s="20"/>
      <c r="H22" s="20"/>
      <c r="I22" s="20"/>
    </row>
    <row r="23" spans="1:9" x14ac:dyDescent="0.2">
      <c r="A23" s="20"/>
      <c r="B23" s="20"/>
      <c r="C23" s="25"/>
      <c r="D23" s="25"/>
      <c r="E23" s="25"/>
      <c r="F23" s="20"/>
      <c r="G23" s="20"/>
      <c r="H23" s="20"/>
      <c r="I23" s="20"/>
    </row>
    <row r="24" spans="1:9" ht="18" thickBot="1" x14ac:dyDescent="0.25">
      <c r="A24" s="20"/>
      <c r="B24" s="20"/>
      <c r="C24" s="119">
        <v>2015</v>
      </c>
      <c r="D24" s="31"/>
      <c r="E24" s="31" t="s">
        <v>196</v>
      </c>
      <c r="F24" s="112">
        <f>'Inc Stat  2015'!E13</f>
        <v>11513</v>
      </c>
      <c r="G24" s="20"/>
      <c r="H24" s="20"/>
      <c r="I24" s="20"/>
    </row>
    <row r="25" spans="1:9" x14ac:dyDescent="0.2">
      <c r="A25" s="20"/>
      <c r="B25" s="20"/>
      <c r="C25" s="20"/>
      <c r="D25" s="20"/>
      <c r="E25" s="20"/>
      <c r="F25" s="20"/>
      <c r="G25" s="20"/>
      <c r="H25" s="20"/>
      <c r="I25" s="20"/>
    </row>
    <row r="26" spans="1:9" ht="18" thickBot="1" x14ac:dyDescent="0.25">
      <c r="A26" s="20" t="s">
        <v>1105</v>
      </c>
      <c r="B26" s="20"/>
      <c r="C26" s="119">
        <v>2016</v>
      </c>
      <c r="D26" s="31"/>
      <c r="E26" s="31" t="s">
        <v>196</v>
      </c>
      <c r="F26" s="112">
        <f>'Inc Stat  2016'!E13-'SCHEDULE II-5 OTHER VOL EXP'!E29</f>
        <v>24665</v>
      </c>
      <c r="G26" s="20"/>
      <c r="H26" s="20"/>
      <c r="I26" s="20"/>
    </row>
    <row r="27" spans="1:9" x14ac:dyDescent="0.2">
      <c r="A27" s="20"/>
      <c r="B27" s="20"/>
      <c r="C27" s="20"/>
      <c r="D27" s="20"/>
      <c r="E27" s="20"/>
      <c r="F27" s="20"/>
      <c r="G27" s="20"/>
      <c r="H27" s="20"/>
      <c r="I27" s="20"/>
    </row>
    <row r="28" spans="1:9" ht="18" thickBot="1" x14ac:dyDescent="0.25">
      <c r="A28" s="20" t="s">
        <v>1004</v>
      </c>
      <c r="B28" s="20"/>
      <c r="C28" s="20"/>
      <c r="D28" s="31"/>
      <c r="E28" s="31" t="s">
        <v>196</v>
      </c>
      <c r="F28" s="112"/>
      <c r="G28" s="32" t="s">
        <v>1007</v>
      </c>
      <c r="H28" s="20"/>
      <c r="I28" s="20"/>
    </row>
    <row r="29" spans="1:9" x14ac:dyDescent="0.2">
      <c r="A29" s="20"/>
      <c r="B29" s="20"/>
      <c r="C29" s="20"/>
      <c r="D29" s="20"/>
      <c r="E29" s="20"/>
      <c r="F29" s="20"/>
      <c r="G29" s="32"/>
      <c r="H29" s="20"/>
      <c r="I29" s="20"/>
    </row>
    <row r="30" spans="1:9" ht="18" thickBot="1" x14ac:dyDescent="0.25">
      <c r="A30" s="20" t="s">
        <v>1006</v>
      </c>
      <c r="B30" s="20"/>
      <c r="C30" s="20"/>
      <c r="D30" s="31"/>
      <c r="E30" s="31" t="s">
        <v>196</v>
      </c>
      <c r="F30" s="112" t="s">
        <v>1185</v>
      </c>
      <c r="G30" s="32" t="s">
        <v>1008</v>
      </c>
      <c r="H30" s="20"/>
      <c r="I30" s="20"/>
    </row>
    <row r="31" spans="1:9" x14ac:dyDescent="0.2">
      <c r="A31" s="20"/>
      <c r="B31" s="20"/>
      <c r="C31" s="20"/>
      <c r="D31" s="31"/>
      <c r="E31" s="25"/>
      <c r="F31" s="20"/>
      <c r="G31" s="20"/>
      <c r="H31" s="20"/>
      <c r="I31" s="20"/>
    </row>
    <row r="32" spans="1:9" x14ac:dyDescent="0.2">
      <c r="A32" s="1684" t="s">
        <v>1106</v>
      </c>
      <c r="B32" s="1684"/>
      <c r="C32" s="1684"/>
      <c r="D32" s="1684"/>
      <c r="E32" s="1684"/>
      <c r="F32" s="1684"/>
      <c r="G32" s="1684"/>
      <c r="H32" s="1684"/>
      <c r="I32" s="20"/>
    </row>
    <row r="33" spans="1:9" x14ac:dyDescent="0.2">
      <c r="A33" s="64" t="s">
        <v>129</v>
      </c>
      <c r="B33" s="20"/>
      <c r="C33" s="20"/>
      <c r="D33" s="20"/>
      <c r="E33" s="20"/>
      <c r="F33" s="20"/>
      <c r="G33" s="20"/>
      <c r="H33" s="20"/>
      <c r="I33" s="20"/>
    </row>
    <row r="34" spans="1:9" x14ac:dyDescent="0.2">
      <c r="A34" s="54" t="s">
        <v>1107</v>
      </c>
      <c r="B34" s="54"/>
      <c r="C34" s="54"/>
      <c r="D34" s="54"/>
      <c r="E34" s="54"/>
      <c r="F34" s="54"/>
      <c r="G34" s="54"/>
      <c r="H34" s="54"/>
      <c r="I34" s="54"/>
    </row>
    <row r="35" spans="1:9" x14ac:dyDescent="0.2">
      <c r="A35" s="20"/>
      <c r="B35" s="20"/>
      <c r="C35" s="20"/>
      <c r="D35" s="20"/>
      <c r="E35" s="20"/>
      <c r="F35" s="20"/>
      <c r="G35" s="20"/>
      <c r="H35" s="20"/>
      <c r="I35" s="20"/>
    </row>
    <row r="36" spans="1:9" x14ac:dyDescent="0.2">
      <c r="A36" s="20" t="s">
        <v>411</v>
      </c>
      <c r="B36" s="20"/>
      <c r="C36" s="20"/>
      <c r="D36" s="20"/>
      <c r="E36" s="20"/>
      <c r="F36" s="20"/>
      <c r="G36" s="20"/>
      <c r="H36" s="20"/>
      <c r="I36" s="20"/>
    </row>
    <row r="37" spans="1:9" x14ac:dyDescent="0.2">
      <c r="A37" s="54"/>
      <c r="B37" s="54"/>
      <c r="C37" s="54"/>
      <c r="D37" s="54"/>
      <c r="E37" s="54"/>
      <c r="F37" s="54"/>
      <c r="G37" s="54"/>
      <c r="H37" s="54"/>
      <c r="I37" s="54"/>
    </row>
    <row r="38" spans="1:9" s="1196" customFormat="1" x14ac:dyDescent="0.2">
      <c r="A38" s="1708"/>
      <c r="B38" s="1708"/>
      <c r="C38" s="1708"/>
      <c r="D38" s="1708"/>
      <c r="E38" s="1708"/>
      <c r="F38" s="1708"/>
      <c r="G38" s="1708"/>
      <c r="H38" s="1708"/>
      <c r="I38" s="495"/>
    </row>
    <row r="39" spans="1:9" s="1196" customFormat="1" x14ac:dyDescent="0.2">
      <c r="A39" s="1708"/>
      <c r="B39" s="1708"/>
      <c r="C39" s="1708"/>
      <c r="D39" s="1708"/>
      <c r="E39" s="1708"/>
      <c r="F39" s="1708"/>
      <c r="G39" s="1708"/>
      <c r="H39" s="1708"/>
      <c r="I39" s="495"/>
    </row>
    <row r="40" spans="1:9" s="1196" customFormat="1" x14ac:dyDescent="0.2">
      <c r="A40" s="1708"/>
      <c r="B40" s="1708"/>
      <c r="C40" s="1708"/>
      <c r="D40" s="1708"/>
      <c r="E40" s="1708"/>
      <c r="F40" s="1708"/>
      <c r="G40" s="1708"/>
      <c r="H40" s="1708"/>
      <c r="I40" s="495"/>
    </row>
    <row r="41" spans="1:9" x14ac:dyDescent="0.2">
      <c r="A41" s="20"/>
      <c r="B41" s="20"/>
      <c r="C41" s="20"/>
      <c r="D41" s="20"/>
      <c r="E41" s="20"/>
      <c r="F41" s="20"/>
      <c r="G41" s="20"/>
      <c r="H41" s="20"/>
      <c r="I41" s="20"/>
    </row>
    <row r="42" spans="1:9" x14ac:dyDescent="0.2">
      <c r="A42" s="20" t="s">
        <v>774</v>
      </c>
      <c r="B42" s="20"/>
      <c r="C42" s="20"/>
      <c r="D42" s="20"/>
      <c r="E42" s="20"/>
      <c r="F42" s="20"/>
      <c r="G42" s="20"/>
      <c r="H42" s="20"/>
      <c r="I42" s="20"/>
    </row>
    <row r="43" spans="1:9" x14ac:dyDescent="0.2">
      <c r="A43" s="46" t="s">
        <v>131</v>
      </c>
      <c r="B43" s="35"/>
      <c r="C43" s="47"/>
      <c r="D43" s="35" t="s">
        <v>245</v>
      </c>
      <c r="E43" s="47"/>
      <c r="F43" s="35" t="s">
        <v>760</v>
      </c>
      <c r="G43" s="47"/>
      <c r="H43" s="20"/>
      <c r="I43" s="20"/>
    </row>
    <row r="44" spans="1:9" x14ac:dyDescent="0.2">
      <c r="A44" s="1696"/>
      <c r="B44" s="1698"/>
      <c r="C44" s="1697"/>
      <c r="D44" s="1699"/>
      <c r="E44" s="1700"/>
      <c r="F44" s="1696"/>
      <c r="G44" s="1697"/>
      <c r="H44" s="20"/>
      <c r="I44" s="20"/>
    </row>
    <row r="45" spans="1:9" x14ac:dyDescent="0.2">
      <c r="A45" s="1696"/>
      <c r="B45" s="1698"/>
      <c r="C45" s="1697"/>
      <c r="D45" s="1699"/>
      <c r="E45" s="1700"/>
      <c r="F45" s="1696"/>
      <c r="G45" s="1697"/>
      <c r="H45" s="20"/>
      <c r="I45" s="20"/>
    </row>
    <row r="46" spans="1:9" x14ac:dyDescent="0.2">
      <c r="A46" s="1696"/>
      <c r="B46" s="1698"/>
      <c r="C46" s="1697"/>
      <c r="D46" s="1699"/>
      <c r="E46" s="1700"/>
      <c r="F46" s="1696"/>
      <c r="G46" s="1697"/>
      <c r="H46" s="20"/>
      <c r="I46" s="20"/>
    </row>
    <row r="47" spans="1:9" x14ac:dyDescent="0.2">
      <c r="A47" s="1696"/>
      <c r="B47" s="1698"/>
      <c r="C47" s="1697"/>
      <c r="D47" s="1699"/>
      <c r="E47" s="1700"/>
      <c r="F47" s="1696"/>
      <c r="G47" s="1697"/>
      <c r="H47" s="20"/>
      <c r="I47" s="20"/>
    </row>
    <row r="48" spans="1:9" x14ac:dyDescent="0.2">
      <c r="A48" s="1696"/>
      <c r="B48" s="1698"/>
      <c r="C48" s="1697"/>
      <c r="D48" s="1699"/>
      <c r="E48" s="1700"/>
      <c r="F48" s="1696"/>
      <c r="G48" s="1697"/>
      <c r="H48" s="20"/>
      <c r="I48" s="20"/>
    </row>
    <row r="49" spans="1:9" x14ac:dyDescent="0.2">
      <c r="A49" s="1696"/>
      <c r="B49" s="1698"/>
      <c r="C49" s="1697"/>
      <c r="D49" s="1699"/>
      <c r="E49" s="1700"/>
      <c r="F49" s="1696"/>
      <c r="G49" s="1697"/>
      <c r="H49" s="20"/>
      <c r="I49" s="20"/>
    </row>
    <row r="50" spans="1:9" x14ac:dyDescent="0.2">
      <c r="A50" s="1696"/>
      <c r="B50" s="1698"/>
      <c r="C50" s="1697"/>
      <c r="D50" s="1699"/>
      <c r="E50" s="1700"/>
      <c r="F50" s="1696"/>
      <c r="G50" s="1697"/>
      <c r="H50" s="20"/>
      <c r="I50" s="20"/>
    </row>
  </sheetData>
  <sheetProtection password="C4CD" sheet="1"/>
  <mergeCells count="30">
    <mergeCell ref="A38:H38"/>
    <mergeCell ref="A39:H39"/>
    <mergeCell ref="A40:H40"/>
    <mergeCell ref="A49:C49"/>
    <mergeCell ref="D49:E49"/>
    <mergeCell ref="D44:E44"/>
    <mergeCell ref="A44:C44"/>
    <mergeCell ref="A45:C45"/>
    <mergeCell ref="D45:E45"/>
    <mergeCell ref="A1:H1"/>
    <mergeCell ref="A2:H2"/>
    <mergeCell ref="A3:H3"/>
    <mergeCell ref="E9:F9"/>
    <mergeCell ref="E11:F11"/>
    <mergeCell ref="A32:H32"/>
    <mergeCell ref="F50:G50"/>
    <mergeCell ref="F44:G44"/>
    <mergeCell ref="F45:G45"/>
    <mergeCell ref="F46:G46"/>
    <mergeCell ref="F47:G47"/>
    <mergeCell ref="F48:G48"/>
    <mergeCell ref="F49:G49"/>
    <mergeCell ref="A46:C46"/>
    <mergeCell ref="D46:E46"/>
    <mergeCell ref="A50:C50"/>
    <mergeCell ref="D50:E50"/>
    <mergeCell ref="A47:C47"/>
    <mergeCell ref="D47:E47"/>
    <mergeCell ref="A48:C48"/>
    <mergeCell ref="D48:E48"/>
  </mergeCells>
  <phoneticPr fontId="8" type="noConversion"/>
  <pageMargins left="1.25" right="0.5" top="1" bottom="1" header="0.5" footer="0.5"/>
  <pageSetup scale="80" orientation="portrait" r:id="rId1"/>
  <headerFooter alignWithMargins="0">
    <oddHeader>&amp;R&amp;"Times New Roman,Regular"&amp;A</oddHeader>
    <oddFooter>&amp;C&amp;"Times New Roman,Regular"&amp;8 9/17/15&amp;R&amp;"Times New Roman,Regular"Page 16</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enableFormatConditionsCalculation="0">
    <tabColor theme="8" tint="-0.499984740745262"/>
    <pageSetUpPr fitToPage="1"/>
  </sheetPr>
  <dimension ref="A1:K50"/>
  <sheetViews>
    <sheetView topLeftCell="A13" zoomScale="80" zoomScaleNormal="80" workbookViewId="0">
      <selection activeCell="A42" sqref="A42:C42"/>
    </sheetView>
  </sheetViews>
  <sheetFormatPr baseColWidth="10" defaultColWidth="9.1640625" defaultRowHeight="17" x14ac:dyDescent="0.2"/>
  <cols>
    <col min="1" max="1" width="10.5" style="5" customWidth="1"/>
    <col min="2" max="2" width="3.83203125" style="5" customWidth="1"/>
    <col min="3" max="3" width="20.1640625" style="5" customWidth="1"/>
    <col min="4" max="4" width="3.83203125" style="6" customWidth="1"/>
    <col min="5" max="5" width="17.5" style="5" customWidth="1"/>
    <col min="6" max="6" width="21.5" style="5" customWidth="1"/>
    <col min="7" max="16384" width="9.1640625" style="5"/>
  </cols>
  <sheetData>
    <row r="1" spans="1:11" x14ac:dyDescent="0.2">
      <c r="A1" s="1678" t="s">
        <v>1148</v>
      </c>
      <c r="B1" s="1712"/>
      <c r="C1" s="1712"/>
      <c r="D1" s="1712"/>
      <c r="E1" s="1712"/>
      <c r="F1" s="1712"/>
      <c r="G1" s="1712"/>
      <c r="H1" s="1713"/>
      <c r="I1" s="56"/>
      <c r="J1" s="7"/>
    </row>
    <row r="2" spans="1:11" ht="16.5" customHeight="1" x14ac:dyDescent="0.2">
      <c r="A2" s="1527" t="s">
        <v>439</v>
      </c>
      <c r="B2" s="1528"/>
      <c r="C2" s="1528"/>
      <c r="D2" s="1528"/>
      <c r="E2" s="1528"/>
      <c r="F2" s="1528"/>
      <c r="G2" s="1528"/>
      <c r="H2" s="1681"/>
      <c r="I2" s="56"/>
      <c r="J2" s="7"/>
    </row>
    <row r="3" spans="1:11" ht="16.5" customHeight="1" x14ac:dyDescent="0.2">
      <c r="A3" s="1682" t="s">
        <v>690</v>
      </c>
      <c r="B3" s="1540"/>
      <c r="C3" s="1540"/>
      <c r="D3" s="1540"/>
      <c r="E3" s="1540"/>
      <c r="F3" s="1540"/>
      <c r="G3" s="1540"/>
      <c r="H3" s="1683"/>
      <c r="I3" s="56"/>
      <c r="J3" s="7"/>
    </row>
    <row r="4" spans="1:11" x14ac:dyDescent="0.2">
      <c r="A4" s="13"/>
      <c r="B4" s="18"/>
      <c r="C4" s="1715" t="s">
        <v>647</v>
      </c>
      <c r="D4" s="1715"/>
      <c r="E4" s="1715"/>
      <c r="F4" s="1715"/>
      <c r="G4" s="38"/>
      <c r="H4" s="55"/>
      <c r="I4" s="10"/>
      <c r="J4" s="8"/>
      <c r="K4" s="6"/>
    </row>
    <row r="5" spans="1:11" x14ac:dyDescent="0.2">
      <c r="A5" s="48"/>
      <c r="B5" s="48"/>
      <c r="C5" s="48"/>
      <c r="D5" s="50"/>
      <c r="E5" s="50"/>
      <c r="F5" s="50"/>
      <c r="G5" s="48"/>
      <c r="H5" s="48"/>
      <c r="I5" s="48"/>
      <c r="J5" s="7"/>
    </row>
    <row r="6" spans="1:11" x14ac:dyDescent="0.2">
      <c r="A6" s="48" t="s">
        <v>646</v>
      </c>
      <c r="B6" s="48"/>
      <c r="C6" s="48"/>
      <c r="D6" s="48"/>
      <c r="E6" s="48"/>
      <c r="F6" s="48"/>
      <c r="G6" s="48"/>
      <c r="H6" s="48"/>
      <c r="I6" s="48"/>
      <c r="J6" s="7"/>
    </row>
    <row r="7" spans="1:11" x14ac:dyDescent="0.2">
      <c r="A7" s="20" t="s">
        <v>645</v>
      </c>
      <c r="B7" s="20"/>
      <c r="C7" s="20"/>
      <c r="D7" s="25"/>
      <c r="E7" s="20"/>
      <c r="F7" s="20"/>
      <c r="G7" s="20"/>
      <c r="H7" s="20"/>
      <c r="I7" s="20"/>
    </row>
    <row r="8" spans="1:11" s="2" customFormat="1" x14ac:dyDescent="0.2">
      <c r="A8" s="33" t="s">
        <v>242</v>
      </c>
      <c r="B8" s="34"/>
      <c r="C8" s="33" t="s">
        <v>243</v>
      </c>
      <c r="D8" s="34"/>
      <c r="E8" s="1670" t="s">
        <v>200</v>
      </c>
      <c r="F8" s="1714"/>
      <c r="G8" s="1714"/>
      <c r="H8" s="29"/>
      <c r="I8" s="29"/>
    </row>
    <row r="9" spans="1:11" x14ac:dyDescent="0.2">
      <c r="A9" s="20"/>
      <c r="B9" s="20"/>
      <c r="C9" s="20"/>
      <c r="D9" s="25"/>
      <c r="E9" s="20"/>
      <c r="F9" s="20"/>
      <c r="G9" s="20"/>
      <c r="H9" s="20"/>
      <c r="I9" s="20"/>
    </row>
    <row r="10" spans="1:11" x14ac:dyDescent="0.2">
      <c r="A10" s="26" t="s">
        <v>177</v>
      </c>
      <c r="B10" s="27"/>
      <c r="C10" s="29" t="s">
        <v>352</v>
      </c>
      <c r="D10" s="34"/>
      <c r="E10" s="20" t="s">
        <v>259</v>
      </c>
      <c r="F10" s="51" t="s">
        <v>501</v>
      </c>
      <c r="G10" s="20"/>
      <c r="H10" s="20"/>
      <c r="I10" s="20"/>
    </row>
    <row r="11" spans="1:11" x14ac:dyDescent="0.2">
      <c r="A11" s="20"/>
      <c r="B11" s="20"/>
      <c r="C11" s="20"/>
      <c r="D11" s="25"/>
      <c r="E11" s="20"/>
      <c r="F11" s="20"/>
      <c r="G11" s="20"/>
      <c r="H11" s="20"/>
      <c r="I11" s="20"/>
    </row>
    <row r="12" spans="1:11" x14ac:dyDescent="0.2">
      <c r="A12" s="28" t="s">
        <v>776</v>
      </c>
      <c r="B12" s="28"/>
      <c r="C12" s="20"/>
      <c r="D12" s="25"/>
      <c r="E12" s="20"/>
      <c r="F12" s="20"/>
      <c r="G12" s="20"/>
      <c r="H12" s="20"/>
      <c r="I12" s="20"/>
    </row>
    <row r="13" spans="1:11" x14ac:dyDescent="0.2">
      <c r="A13" s="20"/>
      <c r="B13" s="20"/>
      <c r="C13" s="20"/>
      <c r="D13" s="25"/>
      <c r="E13" s="20"/>
      <c r="F13" s="20"/>
      <c r="G13" s="20"/>
      <c r="H13" s="20"/>
      <c r="I13" s="20"/>
    </row>
    <row r="14" spans="1:11" x14ac:dyDescent="0.2">
      <c r="A14" s="20" t="s">
        <v>1109</v>
      </c>
      <c r="B14" s="20"/>
      <c r="C14" s="20"/>
      <c r="D14" s="25"/>
      <c r="E14" s="20"/>
      <c r="F14" s="20"/>
      <c r="G14" s="20"/>
      <c r="H14" s="20"/>
      <c r="I14" s="20"/>
    </row>
    <row r="15" spans="1:11" x14ac:dyDescent="0.2">
      <c r="A15" s="20" t="s">
        <v>1110</v>
      </c>
      <c r="B15" s="20"/>
      <c r="C15" s="20"/>
      <c r="D15" s="25"/>
      <c r="E15" s="20"/>
      <c r="F15" s="20"/>
      <c r="G15" s="20"/>
      <c r="H15" s="20"/>
      <c r="I15" s="20"/>
    </row>
    <row r="16" spans="1:11" x14ac:dyDescent="0.2">
      <c r="A16" s="20" t="s">
        <v>1111</v>
      </c>
      <c r="B16" s="20"/>
      <c r="C16" s="20"/>
      <c r="D16" s="25"/>
      <c r="E16" s="20"/>
      <c r="F16" s="20"/>
      <c r="G16" s="20"/>
      <c r="H16" s="20"/>
      <c r="I16" s="20"/>
    </row>
    <row r="17" spans="1:9" x14ac:dyDescent="0.2">
      <c r="A17" s="20"/>
      <c r="B17" s="20"/>
      <c r="C17" s="20"/>
      <c r="D17" s="25"/>
      <c r="E17" s="20"/>
      <c r="F17" s="20"/>
      <c r="G17" s="20"/>
      <c r="H17" s="20"/>
      <c r="I17" s="20"/>
    </row>
    <row r="18" spans="1:9" x14ac:dyDescent="0.2">
      <c r="A18" s="20"/>
      <c r="B18" s="20"/>
      <c r="C18" s="29" t="s">
        <v>142</v>
      </c>
      <c r="D18" s="25"/>
      <c r="E18" s="1684" t="s">
        <v>245</v>
      </c>
      <c r="F18" s="1684"/>
      <c r="G18" s="20"/>
      <c r="H18" s="20"/>
      <c r="I18" s="20"/>
    </row>
    <row r="19" spans="1:9" x14ac:dyDescent="0.2">
      <c r="A19" s="20"/>
      <c r="B19" s="20"/>
      <c r="C19" s="20"/>
      <c r="D19" s="25"/>
      <c r="E19" s="20"/>
      <c r="F19" s="20"/>
      <c r="G19" s="20"/>
      <c r="H19" s="20"/>
      <c r="I19" s="20"/>
    </row>
    <row r="20" spans="1:9" ht="18" thickBot="1" x14ac:dyDescent="0.25">
      <c r="A20" s="20"/>
      <c r="B20" s="20"/>
      <c r="C20" s="119"/>
      <c r="D20" s="31"/>
      <c r="E20" s="31" t="s">
        <v>196</v>
      </c>
      <c r="F20" s="380"/>
      <c r="G20" s="20"/>
      <c r="H20" s="20"/>
      <c r="I20" s="20"/>
    </row>
    <row r="21" spans="1:9" x14ac:dyDescent="0.2">
      <c r="A21" s="20"/>
      <c r="B21" s="20"/>
      <c r="C21" s="25"/>
      <c r="D21" s="31"/>
      <c r="E21" s="31"/>
      <c r="F21" s="20"/>
      <c r="G21" s="20"/>
      <c r="H21" s="20"/>
      <c r="I21" s="20"/>
    </row>
    <row r="22" spans="1:9" ht="18" thickBot="1" x14ac:dyDescent="0.25">
      <c r="A22" s="20"/>
      <c r="B22" s="20"/>
      <c r="C22" s="119"/>
      <c r="D22" s="31"/>
      <c r="E22" s="31" t="s">
        <v>196</v>
      </c>
      <c r="F22" s="380"/>
      <c r="G22" s="20"/>
      <c r="H22" s="20"/>
      <c r="I22" s="20"/>
    </row>
    <row r="23" spans="1:9" x14ac:dyDescent="0.2">
      <c r="A23" s="20"/>
      <c r="B23" s="20"/>
      <c r="C23" s="25"/>
      <c r="D23" s="31"/>
      <c r="E23" s="31"/>
      <c r="F23" s="20"/>
      <c r="G23" s="20"/>
      <c r="H23" s="20"/>
      <c r="I23" s="52"/>
    </row>
    <row r="24" spans="1:9" ht="18" thickBot="1" x14ac:dyDescent="0.25">
      <c r="A24" s="20"/>
      <c r="B24" s="20"/>
      <c r="C24" s="119">
        <v>2015</v>
      </c>
      <c r="D24" s="31"/>
      <c r="E24" s="31" t="s">
        <v>196</v>
      </c>
      <c r="F24" s="380">
        <f>'Inc Stat  2015'!E12</f>
        <v>26481</v>
      </c>
      <c r="G24" s="20"/>
      <c r="H24" s="20"/>
      <c r="I24" s="20"/>
    </row>
    <row r="25" spans="1:9" x14ac:dyDescent="0.2">
      <c r="A25" s="20"/>
      <c r="B25" s="20"/>
      <c r="C25" s="20"/>
      <c r="D25" s="31"/>
      <c r="E25" s="31"/>
      <c r="F25" s="20"/>
      <c r="G25" s="20"/>
      <c r="H25" s="20"/>
      <c r="I25" s="20"/>
    </row>
    <row r="26" spans="1:9" ht="18" thickBot="1" x14ac:dyDescent="0.25">
      <c r="A26" s="20" t="s">
        <v>1105</v>
      </c>
      <c r="B26" s="20"/>
      <c r="C26" s="119">
        <v>2016</v>
      </c>
      <c r="D26" s="31"/>
      <c r="E26" s="31" t="s">
        <v>196</v>
      </c>
      <c r="F26" s="380">
        <f>'Inc Stat  2016'!E12</f>
        <v>31000</v>
      </c>
      <c r="G26" s="20"/>
      <c r="H26" s="20"/>
      <c r="I26" s="20"/>
    </row>
    <row r="27" spans="1:9" x14ac:dyDescent="0.2">
      <c r="A27" s="20"/>
      <c r="B27" s="20"/>
      <c r="C27" s="20"/>
      <c r="D27" s="20"/>
      <c r="E27" s="20"/>
      <c r="F27" s="20"/>
      <c r="G27" s="20"/>
      <c r="H27" s="20"/>
      <c r="I27" s="20"/>
    </row>
    <row r="28" spans="1:9" ht="18" thickBot="1" x14ac:dyDescent="0.25">
      <c r="A28" s="20" t="s">
        <v>1004</v>
      </c>
      <c r="B28" s="20"/>
      <c r="C28" s="20"/>
      <c r="D28" s="31"/>
      <c r="E28" s="31" t="s">
        <v>196</v>
      </c>
      <c r="F28" s="380">
        <f>F26-F24</f>
        <v>4519</v>
      </c>
      <c r="G28" s="53" t="s">
        <v>1009</v>
      </c>
      <c r="H28" s="20"/>
      <c r="I28" s="20"/>
    </row>
    <row r="29" spans="1:9" x14ac:dyDescent="0.2">
      <c r="A29" s="20"/>
      <c r="B29" s="20"/>
      <c r="C29" s="20"/>
      <c r="D29" s="20"/>
      <c r="E29" s="20"/>
      <c r="F29" s="20"/>
      <c r="G29" s="53"/>
      <c r="H29" s="20"/>
      <c r="I29" s="20"/>
    </row>
    <row r="30" spans="1:9" ht="18" thickBot="1" x14ac:dyDescent="0.25">
      <c r="A30" s="20" t="s">
        <v>1006</v>
      </c>
      <c r="B30" s="20"/>
      <c r="C30" s="20"/>
      <c r="D30" s="31"/>
      <c r="E30" s="31" t="s">
        <v>196</v>
      </c>
      <c r="F30" s="380">
        <f>F28+F26</f>
        <v>35519</v>
      </c>
      <c r="G30" s="53" t="s">
        <v>1010</v>
      </c>
      <c r="H30" s="20"/>
      <c r="I30" s="20"/>
    </row>
    <row r="31" spans="1:9" x14ac:dyDescent="0.2">
      <c r="A31" s="20"/>
      <c r="B31" s="20"/>
      <c r="C31" s="20"/>
      <c r="D31" s="20"/>
      <c r="E31" s="20"/>
      <c r="F31" s="20"/>
      <c r="G31" s="20"/>
      <c r="H31" s="20"/>
      <c r="I31" s="20"/>
    </row>
    <row r="32" spans="1:9" x14ac:dyDescent="0.2">
      <c r="A32" s="54" t="s">
        <v>1108</v>
      </c>
      <c r="B32" s="54"/>
      <c r="C32" s="54"/>
      <c r="D32" s="54"/>
      <c r="E32" s="54"/>
      <c r="F32" s="54"/>
      <c r="G32" s="54"/>
      <c r="H32" s="54"/>
      <c r="I32" s="20"/>
    </row>
    <row r="33" spans="1:9" x14ac:dyDescent="0.2">
      <c r="A33" s="29"/>
      <c r="B33" s="29"/>
      <c r="C33" s="29"/>
      <c r="D33" s="29"/>
      <c r="E33" s="29"/>
      <c r="F33" s="29"/>
      <c r="G33" s="29"/>
      <c r="H33" s="20"/>
      <c r="I33" s="20"/>
    </row>
    <row r="34" spans="1:9" x14ac:dyDescent="0.2">
      <c r="A34" s="20" t="s">
        <v>411</v>
      </c>
      <c r="B34" s="20"/>
      <c r="C34" s="20"/>
      <c r="D34" s="20"/>
      <c r="E34" s="20"/>
      <c r="F34" s="20"/>
      <c r="G34" s="20"/>
      <c r="H34" s="20"/>
      <c r="I34" s="20"/>
    </row>
    <row r="35" spans="1:9" s="6" customFormat="1" x14ac:dyDescent="0.2">
      <c r="A35" s="1667"/>
      <c r="B35" s="1667"/>
      <c r="C35" s="1667"/>
      <c r="D35" s="1667"/>
      <c r="E35" s="1667"/>
      <c r="F35" s="1667"/>
      <c r="G35" s="1667"/>
      <c r="H35" s="1667"/>
      <c r="I35" s="25"/>
    </row>
    <row r="36" spans="1:9" s="6" customFormat="1" x14ac:dyDescent="0.2">
      <c r="A36" s="1667"/>
      <c r="B36" s="1667"/>
      <c r="C36" s="1667"/>
      <c r="D36" s="1667"/>
      <c r="E36" s="1667"/>
      <c r="F36" s="1667"/>
      <c r="G36" s="1667"/>
      <c r="H36" s="1667"/>
      <c r="I36" s="25"/>
    </row>
    <row r="37" spans="1:9" s="6" customFormat="1" x14ac:dyDescent="0.2">
      <c r="A37" s="1667"/>
      <c r="B37" s="1667"/>
      <c r="C37" s="1667"/>
      <c r="D37" s="1667"/>
      <c r="E37" s="1667"/>
      <c r="F37" s="1667"/>
      <c r="G37" s="1667"/>
      <c r="H37" s="1667"/>
      <c r="I37" s="25"/>
    </row>
    <row r="38" spans="1:9" x14ac:dyDescent="0.2">
      <c r="A38" s="25"/>
      <c r="B38" s="25"/>
      <c r="C38" s="25"/>
      <c r="D38" s="25"/>
      <c r="E38" s="25"/>
      <c r="F38" s="25"/>
      <c r="G38" s="25"/>
      <c r="H38" s="25"/>
      <c r="I38" s="20"/>
    </row>
    <row r="39" spans="1:9" x14ac:dyDescent="0.2">
      <c r="A39" s="20" t="s">
        <v>775</v>
      </c>
      <c r="B39" s="20"/>
      <c r="C39" s="20"/>
      <c r="D39" s="20"/>
      <c r="E39" s="20"/>
      <c r="F39" s="20"/>
      <c r="G39" s="20"/>
      <c r="H39" s="20"/>
      <c r="I39" s="20"/>
    </row>
    <row r="40" spans="1:9" x14ac:dyDescent="0.2">
      <c r="A40" s="1709" t="s">
        <v>131</v>
      </c>
      <c r="B40" s="1710"/>
      <c r="C40" s="1711"/>
      <c r="D40" s="1709" t="s">
        <v>245</v>
      </c>
      <c r="E40" s="1711"/>
      <c r="F40" s="1709" t="s">
        <v>760</v>
      </c>
      <c r="G40" s="1711"/>
      <c r="H40" s="20"/>
      <c r="I40" s="20"/>
    </row>
    <row r="41" spans="1:9" x14ac:dyDescent="0.2">
      <c r="A41" s="1696"/>
      <c r="B41" s="1698"/>
      <c r="C41" s="1697"/>
      <c r="D41" s="1699"/>
      <c r="E41" s="1700"/>
      <c r="F41" s="1696"/>
      <c r="G41" s="1697"/>
      <c r="H41" s="20"/>
      <c r="I41" s="20"/>
    </row>
    <row r="42" spans="1:9" x14ac:dyDescent="0.2">
      <c r="A42" s="1696"/>
      <c r="B42" s="1698"/>
      <c r="C42" s="1697"/>
      <c r="D42" s="1699"/>
      <c r="E42" s="1700"/>
      <c r="F42" s="1696"/>
      <c r="G42" s="1697"/>
      <c r="H42" s="20"/>
      <c r="I42" s="20"/>
    </row>
    <row r="43" spans="1:9" x14ac:dyDescent="0.2">
      <c r="A43" s="1696"/>
      <c r="B43" s="1698"/>
      <c r="C43" s="1697"/>
      <c r="D43" s="1699"/>
      <c r="E43" s="1700"/>
      <c r="F43" s="1696"/>
      <c r="G43" s="1697"/>
      <c r="H43" s="20"/>
      <c r="I43" s="20"/>
    </row>
    <row r="44" spans="1:9" x14ac:dyDescent="0.2">
      <c r="A44" s="1696"/>
      <c r="B44" s="1698"/>
      <c r="C44" s="1697"/>
      <c r="D44" s="1699"/>
      <c r="E44" s="1700"/>
      <c r="F44" s="1696"/>
      <c r="G44" s="1697"/>
      <c r="H44" s="20"/>
      <c r="I44" s="20"/>
    </row>
    <row r="45" spans="1:9" x14ac:dyDescent="0.2">
      <c r="A45" s="1696"/>
      <c r="B45" s="1698"/>
      <c r="C45" s="1697"/>
      <c r="D45" s="1699"/>
      <c r="E45" s="1700"/>
      <c r="F45" s="1696"/>
      <c r="G45" s="1697"/>
      <c r="H45" s="20"/>
      <c r="I45" s="20"/>
    </row>
    <row r="46" spans="1:9" x14ac:dyDescent="0.2">
      <c r="A46" s="1696"/>
      <c r="B46" s="1698"/>
      <c r="C46" s="1697"/>
      <c r="D46" s="1699"/>
      <c r="E46" s="1700"/>
      <c r="F46" s="1696"/>
      <c r="G46" s="1697"/>
      <c r="H46" s="20"/>
      <c r="I46" s="20"/>
    </row>
    <row r="47" spans="1:9" x14ac:dyDescent="0.2">
      <c r="A47" s="1696"/>
      <c r="B47" s="1698"/>
      <c r="C47" s="1697"/>
      <c r="D47" s="1699"/>
      <c r="E47" s="1700"/>
      <c r="F47" s="1696"/>
      <c r="G47" s="1697"/>
      <c r="H47" s="20"/>
      <c r="I47" s="20"/>
    </row>
    <row r="48" spans="1:9" x14ac:dyDescent="0.2">
      <c r="A48" s="20"/>
      <c r="B48" s="20"/>
      <c r="C48" s="20"/>
      <c r="D48" s="25"/>
      <c r="E48" s="20"/>
      <c r="F48" s="20"/>
      <c r="G48" s="20"/>
      <c r="H48" s="20"/>
    </row>
    <row r="49" spans="1:8" x14ac:dyDescent="0.2">
      <c r="A49" s="20"/>
      <c r="B49" s="20"/>
      <c r="C49" s="20"/>
      <c r="D49" s="25"/>
      <c r="E49" s="20"/>
      <c r="F49" s="20"/>
      <c r="G49" s="20"/>
      <c r="H49" s="20"/>
    </row>
    <row r="50" spans="1:8" x14ac:dyDescent="0.2">
      <c r="A50" s="20"/>
      <c r="B50" s="20"/>
      <c r="C50" s="20"/>
      <c r="D50" s="25"/>
      <c r="E50" s="20"/>
      <c r="F50" s="20"/>
      <c r="G50" s="20"/>
      <c r="H50" s="20"/>
    </row>
  </sheetData>
  <sheetProtection password="C4CD" sheet="1"/>
  <mergeCells count="33">
    <mergeCell ref="D42:E42"/>
    <mergeCell ref="A43:C43"/>
    <mergeCell ref="D43:E43"/>
    <mergeCell ref="A36:H36"/>
    <mergeCell ref="A47:C47"/>
    <mergeCell ref="D47:E47"/>
    <mergeCell ref="A44:C44"/>
    <mergeCell ref="D44:E44"/>
    <mergeCell ref="A45:C45"/>
    <mergeCell ref="D45:E45"/>
    <mergeCell ref="A46:C46"/>
    <mergeCell ref="D46:E46"/>
    <mergeCell ref="A42:C42"/>
    <mergeCell ref="F46:G46"/>
    <mergeCell ref="A41:C41"/>
    <mergeCell ref="D41:E41"/>
    <mergeCell ref="A1:H1"/>
    <mergeCell ref="A3:H3"/>
    <mergeCell ref="A2:H2"/>
    <mergeCell ref="E8:G8"/>
    <mergeCell ref="E18:F18"/>
    <mergeCell ref="C4:F4"/>
    <mergeCell ref="A35:H35"/>
    <mergeCell ref="A37:H37"/>
    <mergeCell ref="A40:C40"/>
    <mergeCell ref="D40:E40"/>
    <mergeCell ref="F40:G40"/>
    <mergeCell ref="F47:G47"/>
    <mergeCell ref="F41:G41"/>
    <mergeCell ref="F42:G42"/>
    <mergeCell ref="F43:G43"/>
    <mergeCell ref="F44:G44"/>
    <mergeCell ref="F45:G45"/>
  </mergeCells>
  <phoneticPr fontId="8" type="noConversion"/>
  <pageMargins left="0.75" right="0.75" top="1" bottom="1" header="0.5" footer="0.5"/>
  <pageSetup scale="82" orientation="portrait" r:id="rId1"/>
  <headerFooter alignWithMargins="0">
    <oddHeader>&amp;R&amp;"Times New Roman,Regular"&amp;A</oddHeader>
    <oddFooter>&amp;C&amp;"Times New Roman,Regular"&amp;8 9/17/15&amp;R&amp;"Times New Roman,Regular"Page 17</oddFooter>
  </headerFooter>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8" tint="-0.499984740745262"/>
    <pageSetUpPr fitToPage="1"/>
  </sheetPr>
  <dimension ref="A1:K53"/>
  <sheetViews>
    <sheetView topLeftCell="A31" zoomScale="90" workbookViewId="0">
      <selection activeCell="K15" sqref="K14:K15"/>
    </sheetView>
  </sheetViews>
  <sheetFormatPr baseColWidth="10" defaultColWidth="9.1640625" defaultRowHeight="17" x14ac:dyDescent="0.2"/>
  <cols>
    <col min="1" max="1" width="10.5" style="5" customWidth="1"/>
    <col min="2" max="2" width="3.83203125" style="5" customWidth="1"/>
    <col min="3" max="3" width="18.83203125" style="5" customWidth="1"/>
    <col min="4" max="4" width="5.5" style="5" customWidth="1"/>
    <col min="5" max="5" width="18" style="5" customWidth="1"/>
    <col min="6" max="6" width="17.5" style="5" customWidth="1"/>
    <col min="7" max="7" width="9.1640625" style="5"/>
    <col min="8" max="8" width="11.5" style="5" customWidth="1"/>
    <col min="9" max="16384" width="9.1640625" style="5"/>
  </cols>
  <sheetData>
    <row r="1" spans="1:11" x14ac:dyDescent="0.2">
      <c r="A1" s="1678" t="s">
        <v>1149</v>
      </c>
      <c r="B1" s="1712"/>
      <c r="C1" s="1712"/>
      <c r="D1" s="1712"/>
      <c r="E1" s="1712"/>
      <c r="F1" s="1712"/>
      <c r="G1" s="1712"/>
      <c r="H1" s="1713"/>
      <c r="I1" s="20"/>
      <c r="J1" s="20"/>
      <c r="K1" s="20"/>
    </row>
    <row r="2" spans="1:11" ht="19.5" customHeight="1" x14ac:dyDescent="0.2">
      <c r="A2" s="1527" t="s">
        <v>439</v>
      </c>
      <c r="B2" s="1528"/>
      <c r="C2" s="1528"/>
      <c r="D2" s="1528"/>
      <c r="E2" s="1528"/>
      <c r="F2" s="1528"/>
      <c r="G2" s="1528"/>
      <c r="H2" s="1681"/>
      <c r="I2" s="36"/>
      <c r="J2" s="25"/>
      <c r="K2" s="20"/>
    </row>
    <row r="3" spans="1:11" ht="20.25" customHeight="1" x14ac:dyDescent="0.2">
      <c r="A3" s="1674" t="s">
        <v>459</v>
      </c>
      <c r="B3" s="1675"/>
      <c r="C3" s="1675"/>
      <c r="D3" s="1675"/>
      <c r="E3" s="1675"/>
      <c r="F3" s="1675"/>
      <c r="G3" s="1675"/>
      <c r="H3" s="1688"/>
      <c r="I3" s="36"/>
      <c r="J3" s="25"/>
      <c r="K3" s="20"/>
    </row>
    <row r="4" spans="1:11" x14ac:dyDescent="0.2">
      <c r="A4" s="13"/>
      <c r="B4" s="18"/>
      <c r="C4" s="14" t="s">
        <v>691</v>
      </c>
      <c r="D4" s="14"/>
      <c r="E4" s="17"/>
      <c r="F4" s="17"/>
      <c r="G4" s="38"/>
      <c r="H4" s="39"/>
      <c r="I4" s="40"/>
      <c r="J4" s="25"/>
      <c r="K4" s="20"/>
    </row>
    <row r="5" spans="1:11" x14ac:dyDescent="0.2">
      <c r="A5" s="25"/>
      <c r="B5" s="41"/>
      <c r="C5" s="25"/>
      <c r="D5" s="25"/>
      <c r="E5" s="25"/>
      <c r="F5" s="25"/>
      <c r="G5" s="25"/>
      <c r="H5" s="42"/>
      <c r="I5" s="40"/>
      <c r="J5" s="25"/>
      <c r="K5" s="20"/>
    </row>
    <row r="6" spans="1:11" x14ac:dyDescent="0.2">
      <c r="A6" s="20" t="s">
        <v>646</v>
      </c>
      <c r="B6" s="20"/>
      <c r="C6" s="20"/>
      <c r="D6" s="20"/>
      <c r="E6" s="20"/>
      <c r="F6" s="20"/>
      <c r="G6" s="20"/>
      <c r="H6" s="20"/>
      <c r="I6" s="20"/>
      <c r="J6" s="20"/>
      <c r="K6" s="20"/>
    </row>
    <row r="7" spans="1:11" x14ac:dyDescent="0.2">
      <c r="A7" s="20" t="s">
        <v>645</v>
      </c>
      <c r="B7" s="20"/>
      <c r="C7" s="20"/>
      <c r="D7" s="20"/>
      <c r="E7" s="20"/>
      <c r="F7" s="20"/>
      <c r="G7" s="20"/>
      <c r="H7" s="20"/>
      <c r="I7" s="20"/>
      <c r="J7" s="20"/>
      <c r="K7" s="20"/>
    </row>
    <row r="8" spans="1:11" x14ac:dyDescent="0.2">
      <c r="A8" s="20"/>
      <c r="B8" s="20"/>
      <c r="C8" s="20"/>
      <c r="D8" s="20"/>
      <c r="E8" s="20"/>
      <c r="F8" s="20"/>
      <c r="G8" s="20"/>
      <c r="H8" s="20"/>
      <c r="I8" s="20"/>
      <c r="J8" s="20"/>
      <c r="K8" s="20"/>
    </row>
    <row r="9" spans="1:11" x14ac:dyDescent="0.2">
      <c r="A9" s="33" t="s">
        <v>242</v>
      </c>
      <c r="B9" s="34"/>
      <c r="C9" s="33" t="s">
        <v>243</v>
      </c>
      <c r="D9" s="34"/>
      <c r="E9" s="1670" t="s">
        <v>200</v>
      </c>
      <c r="F9" s="1670"/>
      <c r="G9" s="20"/>
      <c r="H9" s="20"/>
      <c r="I9" s="20"/>
      <c r="J9" s="20"/>
      <c r="K9" s="20"/>
    </row>
    <row r="10" spans="1:11" x14ac:dyDescent="0.2">
      <c r="A10" s="20"/>
      <c r="B10" s="20"/>
      <c r="C10" s="20"/>
      <c r="D10" s="20"/>
      <c r="E10" s="20"/>
      <c r="F10" s="20"/>
      <c r="G10" s="20"/>
      <c r="H10" s="20"/>
      <c r="I10" s="20"/>
      <c r="J10" s="20"/>
      <c r="K10" s="20"/>
    </row>
    <row r="11" spans="1:11" x14ac:dyDescent="0.2">
      <c r="A11" s="26" t="s">
        <v>207</v>
      </c>
      <c r="B11" s="27"/>
      <c r="C11" s="29">
        <v>650</v>
      </c>
      <c r="D11" s="29"/>
      <c r="E11" s="20" t="s">
        <v>260</v>
      </c>
      <c r="F11" s="20"/>
      <c r="G11" s="20"/>
      <c r="H11" s="20"/>
      <c r="I11" s="20"/>
      <c r="J11" s="20"/>
      <c r="K11" s="20"/>
    </row>
    <row r="12" spans="1:11" x14ac:dyDescent="0.2">
      <c r="A12" s="20"/>
      <c r="B12" s="20"/>
      <c r="C12" s="20"/>
      <c r="D12" s="20"/>
      <c r="E12" s="20"/>
      <c r="F12" s="20"/>
      <c r="G12" s="20"/>
      <c r="H12" s="20"/>
      <c r="I12" s="20"/>
      <c r="J12" s="20"/>
      <c r="K12" s="20"/>
    </row>
    <row r="13" spans="1:11" x14ac:dyDescent="0.2">
      <c r="A13" s="28" t="s">
        <v>777</v>
      </c>
      <c r="B13" s="28"/>
      <c r="C13" s="28"/>
      <c r="D13" s="28"/>
      <c r="E13" s="20"/>
      <c r="F13" s="20"/>
      <c r="G13" s="20"/>
      <c r="H13" s="20"/>
      <c r="I13" s="20"/>
      <c r="J13" s="20"/>
      <c r="K13" s="20"/>
    </row>
    <row r="14" spans="1:11" x14ac:dyDescent="0.2">
      <c r="A14" s="20"/>
      <c r="B14" s="20"/>
      <c r="C14" s="20"/>
      <c r="D14" s="20"/>
      <c r="E14" s="20"/>
      <c r="F14" s="20"/>
      <c r="G14" s="20"/>
      <c r="H14" s="20"/>
      <c r="I14" s="20"/>
      <c r="J14" s="20"/>
      <c r="K14" s="20"/>
    </row>
    <row r="15" spans="1:11" x14ac:dyDescent="0.2">
      <c r="A15" s="20" t="s">
        <v>1120</v>
      </c>
      <c r="B15" s="20"/>
      <c r="C15" s="20"/>
      <c r="D15" s="20"/>
      <c r="E15" s="20"/>
      <c r="F15" s="20"/>
      <c r="G15" s="20"/>
      <c r="H15" s="20"/>
      <c r="I15" s="20"/>
      <c r="J15" s="20"/>
      <c r="K15" s="20"/>
    </row>
    <row r="16" spans="1:11" x14ac:dyDescent="0.2">
      <c r="A16" s="20" t="s">
        <v>1121</v>
      </c>
      <c r="B16" s="20"/>
      <c r="C16" s="20"/>
      <c r="D16" s="20"/>
      <c r="E16" s="20"/>
      <c r="F16" s="20"/>
      <c r="G16" s="20"/>
      <c r="H16" s="20"/>
      <c r="I16" s="20"/>
      <c r="J16" s="20"/>
      <c r="K16" s="20"/>
    </row>
    <row r="17" spans="1:11" x14ac:dyDescent="0.2">
      <c r="A17" s="20" t="s">
        <v>1122</v>
      </c>
      <c r="B17" s="20"/>
      <c r="C17" s="20"/>
      <c r="D17" s="20"/>
      <c r="E17" s="20"/>
      <c r="F17" s="20"/>
      <c r="G17" s="20"/>
      <c r="H17" s="20"/>
      <c r="I17" s="20"/>
      <c r="J17" s="20"/>
      <c r="K17" s="20"/>
    </row>
    <row r="18" spans="1:11" x14ac:dyDescent="0.2">
      <c r="A18" s="20" t="s">
        <v>1123</v>
      </c>
      <c r="B18" s="20"/>
      <c r="C18" s="20"/>
      <c r="D18" s="20"/>
      <c r="E18" s="20"/>
      <c r="F18" s="20"/>
      <c r="G18" s="20"/>
      <c r="H18" s="20"/>
      <c r="I18" s="20"/>
      <c r="J18" s="20"/>
      <c r="K18" s="20"/>
    </row>
    <row r="19" spans="1:11" x14ac:dyDescent="0.2">
      <c r="A19" s="20"/>
      <c r="B19" s="20"/>
      <c r="C19" s="20"/>
      <c r="D19" s="20"/>
      <c r="E19" s="20"/>
      <c r="F19" s="20"/>
      <c r="G19" s="20"/>
      <c r="H19" s="20"/>
      <c r="I19" s="20"/>
      <c r="J19" s="20"/>
      <c r="K19" s="20"/>
    </row>
    <row r="20" spans="1:11" x14ac:dyDescent="0.2">
      <c r="A20" s="20" t="s">
        <v>1124</v>
      </c>
      <c r="B20" s="20"/>
      <c r="C20" s="20"/>
      <c r="D20" s="20"/>
      <c r="E20" s="20"/>
      <c r="F20" s="20"/>
      <c r="G20" s="20"/>
      <c r="H20" s="20"/>
      <c r="I20" s="20"/>
      <c r="J20" s="20"/>
      <c r="K20" s="20"/>
    </row>
    <row r="21" spans="1:11" x14ac:dyDescent="0.2">
      <c r="A21" s="20" t="s">
        <v>1125</v>
      </c>
      <c r="B21" s="20"/>
      <c r="C21" s="20"/>
      <c r="D21" s="20"/>
      <c r="E21" s="20"/>
      <c r="F21" s="20"/>
      <c r="G21" s="20"/>
      <c r="H21" s="20"/>
      <c r="I21" s="20"/>
      <c r="J21" s="20"/>
      <c r="K21" s="20"/>
    </row>
    <row r="22" spans="1:11" x14ac:dyDescent="0.2">
      <c r="A22" s="20" t="s">
        <v>1126</v>
      </c>
      <c r="B22" s="20"/>
      <c r="C22" s="20"/>
      <c r="D22" s="20"/>
      <c r="E22" s="20"/>
      <c r="F22" s="20"/>
      <c r="G22" s="20"/>
      <c r="H22" s="20"/>
      <c r="I22" s="20"/>
      <c r="J22" s="20"/>
      <c r="K22" s="20"/>
    </row>
    <row r="23" spans="1:11" x14ac:dyDescent="0.2">
      <c r="A23" s="20" t="s">
        <v>1127</v>
      </c>
      <c r="B23" s="20"/>
      <c r="C23" s="20"/>
      <c r="D23" s="20"/>
      <c r="E23" s="20"/>
      <c r="F23" s="20"/>
      <c r="G23" s="20"/>
      <c r="H23" s="20"/>
      <c r="I23" s="20"/>
      <c r="J23" s="20"/>
      <c r="K23" s="20"/>
    </row>
    <row r="24" spans="1:11" x14ac:dyDescent="0.2">
      <c r="A24" s="20" t="s">
        <v>261</v>
      </c>
      <c r="B24" s="20"/>
      <c r="C24" s="20"/>
      <c r="D24" s="20"/>
      <c r="E24" s="20"/>
      <c r="F24" s="20"/>
      <c r="G24" s="20"/>
      <c r="H24" s="20"/>
      <c r="I24" s="20"/>
      <c r="J24" s="20"/>
      <c r="K24" s="20"/>
    </row>
    <row r="25" spans="1:11" x14ac:dyDescent="0.2">
      <c r="A25" s="20"/>
      <c r="B25" s="20"/>
      <c r="C25" s="20"/>
      <c r="D25" s="20"/>
      <c r="E25" s="20"/>
      <c r="F25" s="20"/>
      <c r="G25" s="20"/>
      <c r="H25" s="20"/>
      <c r="I25" s="20"/>
      <c r="J25" s="20"/>
      <c r="K25" s="20"/>
    </row>
    <row r="26" spans="1:11" x14ac:dyDescent="0.2">
      <c r="B26" s="29"/>
      <c r="C26" s="29" t="s">
        <v>142</v>
      </c>
      <c r="E26" s="20"/>
      <c r="F26" s="30" t="s">
        <v>245</v>
      </c>
      <c r="G26" s="20"/>
      <c r="H26" s="20"/>
      <c r="I26" s="20"/>
      <c r="J26" s="20"/>
      <c r="K26" s="20"/>
    </row>
    <row r="27" spans="1:11" x14ac:dyDescent="0.2">
      <c r="A27" s="20"/>
      <c r="B27" s="20"/>
      <c r="C27" s="20"/>
      <c r="E27" s="20"/>
      <c r="F27" s="20"/>
      <c r="G27" s="20"/>
      <c r="H27" s="20"/>
      <c r="I27" s="20"/>
      <c r="J27" s="20"/>
      <c r="K27" s="20"/>
    </row>
    <row r="28" spans="1:11" ht="18" thickBot="1" x14ac:dyDescent="0.25">
      <c r="A28" s="20"/>
      <c r="B28" s="20"/>
      <c r="C28" s="119"/>
      <c r="E28" s="31" t="s">
        <v>262</v>
      </c>
      <c r="F28" s="112"/>
      <c r="G28" s="20"/>
      <c r="H28" s="20"/>
      <c r="I28" s="20"/>
      <c r="J28" s="20"/>
      <c r="K28" s="20"/>
    </row>
    <row r="29" spans="1:11" x14ac:dyDescent="0.2">
      <c r="A29" s="20"/>
      <c r="B29" s="20"/>
      <c r="C29" s="25"/>
      <c r="E29" s="31"/>
      <c r="F29" s="81"/>
      <c r="G29" s="20"/>
      <c r="H29" s="20"/>
      <c r="I29" s="20"/>
      <c r="J29" s="20"/>
      <c r="K29" s="20"/>
    </row>
    <row r="30" spans="1:11" ht="18" thickBot="1" x14ac:dyDescent="0.25">
      <c r="A30" s="20"/>
      <c r="B30" s="20"/>
      <c r="C30" s="119"/>
      <c r="E30" s="31" t="s">
        <v>262</v>
      </c>
      <c r="F30" s="112" t="s">
        <v>129</v>
      </c>
      <c r="G30" s="20"/>
      <c r="H30" s="20"/>
      <c r="I30" s="20"/>
      <c r="J30" s="20"/>
      <c r="K30" s="20"/>
    </row>
    <row r="31" spans="1:11" x14ac:dyDescent="0.2">
      <c r="A31" s="20"/>
      <c r="B31" s="20"/>
      <c r="C31" s="20"/>
      <c r="E31" s="45"/>
      <c r="F31" s="82"/>
      <c r="G31" s="20"/>
      <c r="H31" s="20"/>
      <c r="I31" s="20"/>
      <c r="J31" s="20"/>
      <c r="K31" s="20"/>
    </row>
    <row r="32" spans="1:11" ht="18" thickBot="1" x14ac:dyDescent="0.25">
      <c r="A32" s="20" t="s">
        <v>1105</v>
      </c>
      <c r="B32" s="20"/>
      <c r="C32" s="119"/>
      <c r="E32" s="31" t="s">
        <v>196</v>
      </c>
      <c r="F32" s="112" t="s">
        <v>1185</v>
      </c>
      <c r="G32" s="20"/>
      <c r="H32" s="20"/>
      <c r="I32" s="20"/>
      <c r="J32" s="20"/>
      <c r="K32" s="20"/>
    </row>
    <row r="33" spans="1:11" x14ac:dyDescent="0.2">
      <c r="A33" s="20"/>
      <c r="B33" s="20"/>
      <c r="C33" s="20"/>
      <c r="E33" s="20"/>
      <c r="F33" s="82"/>
      <c r="G33" s="20"/>
      <c r="H33" s="20"/>
      <c r="I33" s="20"/>
      <c r="J33" s="20"/>
      <c r="K33" s="20"/>
    </row>
    <row r="34" spans="1:11" ht="18" thickBot="1" x14ac:dyDescent="0.25">
      <c r="A34" s="20" t="s">
        <v>1004</v>
      </c>
      <c r="B34" s="20"/>
      <c r="C34" s="20"/>
      <c r="E34" s="31" t="s">
        <v>196</v>
      </c>
      <c r="F34" s="112" t="s">
        <v>129</v>
      </c>
      <c r="G34" s="32" t="s">
        <v>1011</v>
      </c>
      <c r="H34" s="20"/>
      <c r="I34" s="20"/>
      <c r="J34" s="20"/>
      <c r="K34" s="20"/>
    </row>
    <row r="35" spans="1:11" x14ac:dyDescent="0.2">
      <c r="A35" s="20"/>
      <c r="B35" s="20"/>
      <c r="C35" s="20"/>
      <c r="E35" s="20"/>
      <c r="F35" s="82"/>
      <c r="G35" s="32"/>
      <c r="H35" s="20"/>
      <c r="I35" s="20"/>
      <c r="J35" s="20"/>
      <c r="K35" s="20"/>
    </row>
    <row r="36" spans="1:11" ht="18" thickBot="1" x14ac:dyDescent="0.25">
      <c r="A36" s="20" t="s">
        <v>1006</v>
      </c>
      <c r="B36" s="20"/>
      <c r="C36" s="20"/>
      <c r="E36" s="31" t="s">
        <v>196</v>
      </c>
      <c r="F36" s="112" t="s">
        <v>1185</v>
      </c>
      <c r="G36" s="32" t="s">
        <v>1012</v>
      </c>
      <c r="H36" s="20"/>
      <c r="I36" s="20"/>
      <c r="J36" s="20"/>
      <c r="K36" s="20"/>
    </row>
    <row r="37" spans="1:11" x14ac:dyDescent="0.2">
      <c r="A37" s="20"/>
      <c r="B37" s="20"/>
      <c r="C37" s="20"/>
      <c r="D37" s="20"/>
      <c r="E37" s="20"/>
      <c r="F37" s="20"/>
      <c r="G37" s="20"/>
      <c r="H37" s="20"/>
      <c r="I37" s="20"/>
      <c r="J37" s="20"/>
      <c r="K37" s="20"/>
    </row>
    <row r="38" spans="1:11" x14ac:dyDescent="0.2">
      <c r="A38" s="20" t="s">
        <v>411</v>
      </c>
      <c r="B38" s="20"/>
      <c r="C38" s="20"/>
      <c r="D38" s="20"/>
      <c r="E38" s="20"/>
      <c r="F38" s="20"/>
      <c r="G38" s="20"/>
      <c r="H38" s="20"/>
      <c r="I38" s="20"/>
      <c r="J38" s="20"/>
      <c r="K38" s="20"/>
    </row>
    <row r="39" spans="1:11" s="6" customFormat="1" x14ac:dyDescent="0.2">
      <c r="A39" s="1667"/>
      <c r="B39" s="1667"/>
      <c r="C39" s="1667"/>
      <c r="D39" s="1667"/>
      <c r="E39" s="1667"/>
      <c r="F39" s="1667"/>
      <c r="G39" s="1667"/>
      <c r="H39" s="1667"/>
      <c r="I39" s="25"/>
      <c r="J39" s="25"/>
      <c r="K39" s="25"/>
    </row>
    <row r="40" spans="1:11" s="6" customFormat="1" x14ac:dyDescent="0.2">
      <c r="A40" s="1667"/>
      <c r="B40" s="1667"/>
      <c r="C40" s="1667"/>
      <c r="D40" s="1667"/>
      <c r="E40" s="1667"/>
      <c r="F40" s="1667"/>
      <c r="G40" s="1667"/>
      <c r="H40" s="1667"/>
      <c r="I40" s="25"/>
      <c r="J40" s="25"/>
      <c r="K40" s="25"/>
    </row>
    <row r="41" spans="1:11" s="6" customFormat="1" x14ac:dyDescent="0.2">
      <c r="A41" s="1667"/>
      <c r="B41" s="1667"/>
      <c r="C41" s="1667"/>
      <c r="D41" s="1667"/>
      <c r="E41" s="1667"/>
      <c r="F41" s="1667"/>
      <c r="G41" s="1667"/>
      <c r="H41" s="1667"/>
      <c r="I41" s="25"/>
      <c r="J41" s="25"/>
      <c r="K41" s="25"/>
    </row>
    <row r="42" spans="1:11" x14ac:dyDescent="0.2">
      <c r="A42" s="20" t="s">
        <v>894</v>
      </c>
      <c r="B42" s="20"/>
      <c r="C42" s="20"/>
      <c r="D42" s="20"/>
      <c r="E42" s="20"/>
      <c r="F42" s="20"/>
      <c r="G42" s="20"/>
      <c r="H42" s="20"/>
      <c r="I42" s="20"/>
      <c r="J42" s="20"/>
      <c r="K42" s="20"/>
    </row>
    <row r="43" spans="1:11" x14ac:dyDescent="0.2">
      <c r="A43" s="1709" t="s">
        <v>131</v>
      </c>
      <c r="B43" s="1710"/>
      <c r="C43" s="1711"/>
      <c r="D43" s="1709" t="s">
        <v>245</v>
      </c>
      <c r="E43" s="1711"/>
      <c r="F43" s="1709" t="s">
        <v>760</v>
      </c>
      <c r="G43" s="1711"/>
      <c r="H43" s="20"/>
      <c r="I43" s="20"/>
      <c r="J43" s="20"/>
      <c r="K43" s="20"/>
    </row>
    <row r="44" spans="1:11" x14ac:dyDescent="0.2">
      <c r="A44" s="1696"/>
      <c r="B44" s="1698"/>
      <c r="C44" s="1697"/>
      <c r="D44" s="1699"/>
      <c r="E44" s="1700"/>
      <c r="F44" s="1696"/>
      <c r="G44" s="1697"/>
      <c r="H44" s="20"/>
      <c r="I44" s="20"/>
      <c r="J44" s="20"/>
      <c r="K44" s="20"/>
    </row>
    <row r="45" spans="1:11" x14ac:dyDescent="0.2">
      <c r="A45" s="1696"/>
      <c r="B45" s="1698"/>
      <c r="C45" s="1697"/>
      <c r="D45" s="1699"/>
      <c r="E45" s="1700"/>
      <c r="F45" s="1696"/>
      <c r="G45" s="1697"/>
      <c r="H45" s="20"/>
      <c r="I45" s="20"/>
      <c r="J45" s="20"/>
      <c r="K45" s="20"/>
    </row>
    <row r="46" spans="1:11" x14ac:dyDescent="0.2">
      <c r="A46" s="1696"/>
      <c r="B46" s="1698"/>
      <c r="C46" s="1697"/>
      <c r="D46" s="1699"/>
      <c r="E46" s="1700"/>
      <c r="F46" s="1696"/>
      <c r="G46" s="1697"/>
      <c r="H46" s="20"/>
      <c r="I46" s="20"/>
      <c r="J46" s="20"/>
      <c r="K46" s="20"/>
    </row>
    <row r="47" spans="1:11" x14ac:dyDescent="0.2">
      <c r="A47" s="1696"/>
      <c r="B47" s="1698"/>
      <c r="C47" s="1697"/>
      <c r="D47" s="1699"/>
      <c r="E47" s="1700"/>
      <c r="F47" s="1696"/>
      <c r="G47" s="1697"/>
      <c r="H47" s="20"/>
      <c r="I47" s="20"/>
      <c r="J47" s="20"/>
      <c r="K47" s="20"/>
    </row>
    <row r="48" spans="1:11" x14ac:dyDescent="0.2">
      <c r="A48" s="1696"/>
      <c r="B48" s="1698"/>
      <c r="C48" s="1697"/>
      <c r="D48" s="1699"/>
      <c r="E48" s="1700"/>
      <c r="F48" s="1696"/>
      <c r="G48" s="1697"/>
      <c r="H48" s="20"/>
      <c r="I48" s="20"/>
      <c r="J48" s="20"/>
      <c r="K48" s="20"/>
    </row>
    <row r="49" spans="1:11" x14ac:dyDescent="0.2">
      <c r="A49" s="1696"/>
      <c r="B49" s="1698"/>
      <c r="C49" s="1697"/>
      <c r="D49" s="1699"/>
      <c r="E49" s="1700"/>
      <c r="F49" s="1696"/>
      <c r="G49" s="1697"/>
      <c r="H49" s="20"/>
      <c r="I49" s="20"/>
      <c r="J49" s="20"/>
      <c r="K49" s="20"/>
    </row>
    <row r="50" spans="1:11" x14ac:dyDescent="0.2">
      <c r="A50" s="1696"/>
      <c r="B50" s="1698"/>
      <c r="C50" s="1697"/>
      <c r="D50" s="1699"/>
      <c r="E50" s="1700"/>
      <c r="F50" s="1696"/>
      <c r="G50" s="1697"/>
      <c r="H50" s="20"/>
      <c r="I50" s="20"/>
      <c r="J50" s="20"/>
      <c r="K50" s="20"/>
    </row>
    <row r="51" spans="1:11" x14ac:dyDescent="0.2">
      <c r="A51" s="20"/>
      <c r="B51" s="20"/>
      <c r="C51" s="20"/>
      <c r="D51" s="20"/>
      <c r="E51" s="20"/>
      <c r="F51" s="20"/>
      <c r="G51" s="20"/>
      <c r="H51" s="20"/>
      <c r="I51" s="20"/>
      <c r="J51" s="20"/>
      <c r="K51" s="20"/>
    </row>
    <row r="52" spans="1:11" x14ac:dyDescent="0.2">
      <c r="A52" s="20" t="s">
        <v>891</v>
      </c>
      <c r="B52" s="20"/>
      <c r="C52" s="20"/>
      <c r="D52" s="20"/>
      <c r="E52" s="20"/>
      <c r="F52" s="20"/>
      <c r="G52" s="20"/>
      <c r="H52" s="20"/>
      <c r="I52" s="20"/>
      <c r="J52" s="20"/>
      <c r="K52" s="20"/>
    </row>
    <row r="53" spans="1:11" x14ac:dyDescent="0.2">
      <c r="A53" s="20" t="s">
        <v>129</v>
      </c>
      <c r="B53" s="20"/>
      <c r="C53" s="20"/>
      <c r="D53" s="20"/>
      <c r="E53" s="20"/>
      <c r="F53" s="20"/>
      <c r="G53" s="20"/>
      <c r="H53" s="20"/>
      <c r="I53" s="20"/>
      <c r="J53" s="20"/>
      <c r="K53" s="20"/>
    </row>
  </sheetData>
  <sheetProtection password="C4CD" sheet="1"/>
  <mergeCells count="31">
    <mergeCell ref="F46:G46"/>
    <mergeCell ref="A39:H39"/>
    <mergeCell ref="A1:H1"/>
    <mergeCell ref="A2:H2"/>
    <mergeCell ref="A3:H3"/>
    <mergeCell ref="F44:G44"/>
    <mergeCell ref="A44:C44"/>
    <mergeCell ref="D44:E44"/>
    <mergeCell ref="A40:H40"/>
    <mergeCell ref="A41:H41"/>
    <mergeCell ref="E9:F9"/>
    <mergeCell ref="A43:C43"/>
    <mergeCell ref="D43:E43"/>
    <mergeCell ref="F43:G43"/>
    <mergeCell ref="A45:C45"/>
    <mergeCell ref="F45:G45"/>
    <mergeCell ref="F47:G47"/>
    <mergeCell ref="D48:E48"/>
    <mergeCell ref="F48:G48"/>
    <mergeCell ref="F50:G50"/>
    <mergeCell ref="D49:E49"/>
    <mergeCell ref="F49:G49"/>
    <mergeCell ref="A49:C49"/>
    <mergeCell ref="D45:E45"/>
    <mergeCell ref="A50:C50"/>
    <mergeCell ref="D50:E50"/>
    <mergeCell ref="A47:C47"/>
    <mergeCell ref="D47:E47"/>
    <mergeCell ref="A48:C48"/>
    <mergeCell ref="A46:C46"/>
    <mergeCell ref="D46:E46"/>
  </mergeCells>
  <phoneticPr fontId="8" type="noConversion"/>
  <pageMargins left="1.25" right="0.25" top="1" bottom="1" header="0.5" footer="0.5"/>
  <pageSetup scale="75" orientation="portrait" r:id="rId1"/>
  <headerFooter alignWithMargins="0">
    <oddHeader>&amp;R&amp;"Times New Roman,Regular"&amp;A</oddHeader>
    <oddFooter>&amp;C&amp;"Times New Roman,Regular"&amp;8 9/17/15&amp;R&amp;"Times New Roman,Regular"Page 18</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theme="8" tint="-0.499984740745262"/>
    <pageSetUpPr fitToPage="1"/>
  </sheetPr>
  <dimension ref="A1:L45"/>
  <sheetViews>
    <sheetView topLeftCell="A10" zoomScale="90" workbookViewId="0">
      <selection activeCell="L31" sqref="L31"/>
    </sheetView>
  </sheetViews>
  <sheetFormatPr baseColWidth="10" defaultColWidth="9.1640625" defaultRowHeight="17" x14ac:dyDescent="0.2"/>
  <cols>
    <col min="1" max="1" width="10.5" style="20" customWidth="1"/>
    <col min="2" max="2" width="3.83203125" style="20" customWidth="1"/>
    <col min="3" max="3" width="20.1640625" style="20" customWidth="1"/>
    <col min="4" max="4" width="3.83203125" style="20" customWidth="1"/>
    <col min="5" max="5" width="17.5" style="20" customWidth="1"/>
    <col min="6" max="6" width="7.83203125" style="20" customWidth="1"/>
    <col min="7" max="7" width="10.5" style="20" customWidth="1"/>
    <col min="8" max="8" width="9.1640625" style="20"/>
    <col min="9" max="9" width="24" style="20" customWidth="1"/>
    <col min="10" max="16384" width="9.1640625" style="20"/>
  </cols>
  <sheetData>
    <row r="1" spans="1:12" x14ac:dyDescent="0.2">
      <c r="A1" s="1718" t="s">
        <v>1153</v>
      </c>
      <c r="B1" s="1719"/>
      <c r="C1" s="1719"/>
      <c r="D1" s="1719"/>
      <c r="E1" s="1719"/>
      <c r="F1" s="1719"/>
      <c r="G1" s="1719"/>
      <c r="H1" s="1719"/>
      <c r="I1" s="1720"/>
      <c r="J1" s="1716"/>
      <c r="K1" s="1717"/>
      <c r="L1" s="1717"/>
    </row>
    <row r="2" spans="1:12" x14ac:dyDescent="0.2">
      <c r="A2" s="1527" t="s">
        <v>439</v>
      </c>
      <c r="B2" s="1528"/>
      <c r="C2" s="1528"/>
      <c r="D2" s="1528"/>
      <c r="E2" s="1528"/>
      <c r="F2" s="1528"/>
      <c r="G2" s="1528"/>
      <c r="H2" s="1528"/>
      <c r="I2" s="1681"/>
      <c r="J2" s="1716"/>
      <c r="K2" s="1717"/>
      <c r="L2" s="1717"/>
    </row>
    <row r="3" spans="1:12" ht="18" customHeight="1" x14ac:dyDescent="0.2">
      <c r="A3" s="1682" t="s">
        <v>1065</v>
      </c>
      <c r="B3" s="1540"/>
      <c r="C3" s="1540"/>
      <c r="D3" s="1540"/>
      <c r="E3" s="1540"/>
      <c r="F3" s="1540"/>
      <c r="G3" s="1540"/>
      <c r="H3" s="1540"/>
      <c r="I3" s="1683"/>
      <c r="J3" s="24"/>
      <c r="K3" s="24"/>
      <c r="L3" s="24"/>
    </row>
    <row r="4" spans="1:12" ht="18" customHeight="1" x14ac:dyDescent="0.2">
      <c r="A4" s="1724" t="s">
        <v>1066</v>
      </c>
      <c r="B4" s="1715"/>
      <c r="C4" s="1715"/>
      <c r="D4" s="1715"/>
      <c r="E4" s="1715"/>
      <c r="F4" s="1715"/>
      <c r="G4" s="1715"/>
      <c r="H4" s="1715"/>
      <c r="I4" s="1725"/>
      <c r="J4" s="24"/>
      <c r="K4" s="24"/>
      <c r="L4" s="24"/>
    </row>
    <row r="5" spans="1:12" ht="18" customHeight="1" x14ac:dyDescent="0.2">
      <c r="A5" s="88"/>
      <c r="B5" s="88"/>
      <c r="C5" s="88"/>
      <c r="D5" s="88"/>
      <c r="E5" s="88"/>
      <c r="F5" s="88"/>
      <c r="G5" s="88"/>
      <c r="H5" s="88"/>
      <c r="I5" s="88"/>
      <c r="J5" s="24"/>
      <c r="K5" s="24"/>
      <c r="L5" s="24"/>
    </row>
    <row r="6" spans="1:12" x14ac:dyDescent="0.2">
      <c r="A6" s="20" t="s">
        <v>646</v>
      </c>
    </row>
    <row r="7" spans="1:12" x14ac:dyDescent="0.2">
      <c r="A7" s="20" t="s">
        <v>645</v>
      </c>
    </row>
    <row r="8" spans="1:12" x14ac:dyDescent="0.2">
      <c r="A8" s="41"/>
      <c r="B8" s="41"/>
      <c r="C8" s="36"/>
      <c r="D8" s="36"/>
      <c r="E8" s="52"/>
      <c r="F8" s="52"/>
      <c r="G8" s="52"/>
      <c r="H8" s="52"/>
      <c r="I8" s="52"/>
      <c r="J8" s="24"/>
      <c r="K8" s="24"/>
      <c r="L8" s="24"/>
    </row>
    <row r="9" spans="1:12" x14ac:dyDescent="0.2">
      <c r="A9" s="16" t="s">
        <v>242</v>
      </c>
      <c r="B9" s="25"/>
      <c r="C9" s="16" t="s">
        <v>243</v>
      </c>
      <c r="D9" s="25"/>
      <c r="E9" s="1670" t="s">
        <v>200</v>
      </c>
      <c r="F9" s="1670"/>
    </row>
    <row r="11" spans="1:12" x14ac:dyDescent="0.2">
      <c r="A11" s="26" t="s">
        <v>171</v>
      </c>
      <c r="B11" s="27"/>
      <c r="C11" s="29">
        <v>664</v>
      </c>
      <c r="D11" s="29"/>
      <c r="E11" s="20" t="s">
        <v>263</v>
      </c>
    </row>
    <row r="13" spans="1:12" x14ac:dyDescent="0.2">
      <c r="A13" s="28" t="s">
        <v>779</v>
      </c>
      <c r="B13" s="28"/>
    </row>
    <row r="15" spans="1:12" x14ac:dyDescent="0.2">
      <c r="A15" s="20" t="s">
        <v>1128</v>
      </c>
    </row>
    <row r="16" spans="1:12" x14ac:dyDescent="0.2">
      <c r="A16" s="20" t="s">
        <v>1129</v>
      </c>
    </row>
    <row r="17" spans="1:8" x14ac:dyDescent="0.2">
      <c r="A17" s="20" t="s">
        <v>1130</v>
      </c>
    </row>
    <row r="18" spans="1:8" x14ac:dyDescent="0.2">
      <c r="A18" s="32"/>
      <c r="B18" s="32"/>
    </row>
    <row r="19" spans="1:8" x14ac:dyDescent="0.2">
      <c r="B19" s="54"/>
      <c r="C19" s="29" t="s">
        <v>142</v>
      </c>
      <c r="F19" s="1684" t="s">
        <v>245</v>
      </c>
      <c r="G19" s="1684"/>
    </row>
    <row r="21" spans="1:8" ht="18" thickBot="1" x14ac:dyDescent="0.25">
      <c r="B21" s="87"/>
      <c r="C21" s="119"/>
      <c r="E21" s="31" t="s">
        <v>196</v>
      </c>
      <c r="F21" s="1668"/>
      <c r="G21" s="1723"/>
    </row>
    <row r="22" spans="1:8" x14ac:dyDescent="0.2">
      <c r="B22" s="25"/>
      <c r="C22" s="25"/>
      <c r="E22" s="25"/>
    </row>
    <row r="23" spans="1:8" ht="18" thickBot="1" x14ac:dyDescent="0.25">
      <c r="B23" s="87"/>
      <c r="C23" s="119">
        <v>2015</v>
      </c>
      <c r="E23" s="31" t="s">
        <v>196</v>
      </c>
      <c r="F23" s="1668">
        <v>0</v>
      </c>
      <c r="G23" s="1723"/>
    </row>
    <row r="24" spans="1:8" x14ac:dyDescent="0.2">
      <c r="A24" s="32"/>
      <c r="B24" s="32"/>
    </row>
    <row r="25" spans="1:8" ht="18" thickBot="1" x14ac:dyDescent="0.25">
      <c r="A25" s="20" t="s">
        <v>1105</v>
      </c>
      <c r="C25" s="119">
        <v>2016</v>
      </c>
      <c r="E25" s="31" t="s">
        <v>196</v>
      </c>
      <c r="F25" s="1668">
        <v>0</v>
      </c>
      <c r="G25" s="1723"/>
    </row>
    <row r="27" spans="1:8" ht="18" thickBot="1" x14ac:dyDescent="0.25">
      <c r="A27" s="20" t="s">
        <v>1004</v>
      </c>
      <c r="E27" s="31" t="s">
        <v>196</v>
      </c>
      <c r="F27" s="1668">
        <f>F25*0.53</f>
        <v>0</v>
      </c>
      <c r="G27" s="1723"/>
      <c r="H27" s="32" t="s">
        <v>1013</v>
      </c>
    </row>
    <row r="28" spans="1:8" x14ac:dyDescent="0.2">
      <c r="H28" s="32"/>
    </row>
    <row r="29" spans="1:8" ht="18" thickBot="1" x14ac:dyDescent="0.25">
      <c r="A29" s="20" t="s">
        <v>1006</v>
      </c>
      <c r="E29" s="31" t="s">
        <v>196</v>
      </c>
      <c r="F29" s="1668">
        <f>F27+F25</f>
        <v>0</v>
      </c>
      <c r="G29" s="1723"/>
      <c r="H29" s="32" t="s">
        <v>1014</v>
      </c>
    </row>
    <row r="31" spans="1:8" x14ac:dyDescent="0.2">
      <c r="A31" s="20" t="s">
        <v>1108</v>
      </c>
    </row>
    <row r="32" spans="1:8" x14ac:dyDescent="0.2">
      <c r="A32" s="29"/>
      <c r="B32" s="29"/>
      <c r="C32" s="29"/>
      <c r="D32" s="29"/>
      <c r="E32" s="29"/>
      <c r="F32" s="29"/>
      <c r="G32" s="29"/>
    </row>
    <row r="33" spans="1:9" x14ac:dyDescent="0.2">
      <c r="A33" s="20" t="s">
        <v>411</v>
      </c>
    </row>
    <row r="34" spans="1:9" s="25" customFormat="1" x14ac:dyDescent="0.2">
      <c r="A34" s="1721"/>
      <c r="B34" s="1722"/>
      <c r="C34" s="1722"/>
      <c r="D34" s="1722"/>
      <c r="E34" s="1722"/>
      <c r="F34" s="1722"/>
      <c r="G34" s="1722"/>
      <c r="H34" s="1722"/>
      <c r="I34" s="1722"/>
    </row>
    <row r="35" spans="1:9" s="25" customFormat="1" x14ac:dyDescent="0.2">
      <c r="A35" s="1721"/>
      <c r="B35" s="1722"/>
      <c r="C35" s="1722"/>
      <c r="D35" s="1722"/>
      <c r="E35" s="1722"/>
      <c r="F35" s="1722"/>
      <c r="G35" s="1722"/>
      <c r="H35" s="1722"/>
      <c r="I35" s="1722"/>
    </row>
    <row r="36" spans="1:9" s="25" customFormat="1" x14ac:dyDescent="0.2">
      <c r="A36" s="1721"/>
      <c r="B36" s="1722"/>
      <c r="C36" s="1722"/>
      <c r="D36" s="1722"/>
      <c r="E36" s="1722"/>
      <c r="F36" s="1722"/>
      <c r="G36" s="1722"/>
      <c r="H36" s="1722"/>
      <c r="I36" s="1722"/>
    </row>
    <row r="37" spans="1:9" x14ac:dyDescent="0.2">
      <c r="A37" s="20" t="s">
        <v>778</v>
      </c>
    </row>
    <row r="38" spans="1:9" x14ac:dyDescent="0.2">
      <c r="A38" s="46" t="s">
        <v>131</v>
      </c>
      <c r="B38" s="35"/>
      <c r="C38" s="47"/>
      <c r="D38" s="35" t="s">
        <v>245</v>
      </c>
      <c r="E38" s="47"/>
      <c r="F38" s="35" t="s">
        <v>760</v>
      </c>
      <c r="G38" s="47"/>
    </row>
    <row r="39" spans="1:9" x14ac:dyDescent="0.2">
      <c r="A39" s="1696"/>
      <c r="B39" s="1698"/>
      <c r="C39" s="1697"/>
      <c r="D39" s="1699"/>
      <c r="E39" s="1700"/>
      <c r="F39" s="1696"/>
      <c r="G39" s="1697"/>
    </row>
    <row r="40" spans="1:9" x14ac:dyDescent="0.2">
      <c r="A40" s="1696"/>
      <c r="B40" s="1698"/>
      <c r="C40" s="1697"/>
      <c r="D40" s="1699"/>
      <c r="E40" s="1700"/>
      <c r="F40" s="1696"/>
      <c r="G40" s="1697"/>
    </row>
    <row r="41" spans="1:9" x14ac:dyDescent="0.2">
      <c r="A41" s="1696"/>
      <c r="B41" s="1698"/>
      <c r="C41" s="1697"/>
      <c r="D41" s="1699"/>
      <c r="E41" s="1700"/>
      <c r="F41" s="1696"/>
      <c r="G41" s="1697"/>
    </row>
    <row r="42" spans="1:9" x14ac:dyDescent="0.2">
      <c r="A42" s="1696"/>
      <c r="B42" s="1698"/>
      <c r="C42" s="1697"/>
      <c r="D42" s="1699"/>
      <c r="E42" s="1700"/>
      <c r="F42" s="1696"/>
      <c r="G42" s="1697"/>
    </row>
    <row r="43" spans="1:9" x14ac:dyDescent="0.2">
      <c r="A43" s="1696"/>
      <c r="B43" s="1698"/>
      <c r="C43" s="1697"/>
      <c r="D43" s="1699"/>
      <c r="E43" s="1700"/>
      <c r="F43" s="1696"/>
      <c r="G43" s="1697"/>
    </row>
    <row r="44" spans="1:9" x14ac:dyDescent="0.2">
      <c r="A44" s="1696"/>
      <c r="B44" s="1698"/>
      <c r="C44" s="1697"/>
      <c r="D44" s="1699"/>
      <c r="E44" s="1700"/>
      <c r="F44" s="1696"/>
      <c r="G44" s="1697"/>
    </row>
    <row r="45" spans="1:9" x14ac:dyDescent="0.2">
      <c r="A45" s="1696"/>
      <c r="B45" s="1698"/>
      <c r="C45" s="1697"/>
      <c r="D45" s="1699"/>
      <c r="E45" s="1700"/>
      <c r="F45" s="1696"/>
      <c r="G45" s="1697"/>
    </row>
  </sheetData>
  <sheetProtection password="C4CD" sheet="1"/>
  <mergeCells count="36">
    <mergeCell ref="A45:C45"/>
    <mergeCell ref="D45:E45"/>
    <mergeCell ref="A42:C42"/>
    <mergeCell ref="D42:E42"/>
    <mergeCell ref="A43:C43"/>
    <mergeCell ref="D43:E43"/>
    <mergeCell ref="A44:C44"/>
    <mergeCell ref="D44:E44"/>
    <mergeCell ref="D40:E40"/>
    <mergeCell ref="A41:C41"/>
    <mergeCell ref="D41:E41"/>
    <mergeCell ref="A2:I2"/>
    <mergeCell ref="A3:I3"/>
    <mergeCell ref="F40:G40"/>
    <mergeCell ref="F41:G41"/>
    <mergeCell ref="A4:I4"/>
    <mergeCell ref="F21:G21"/>
    <mergeCell ref="F23:G23"/>
    <mergeCell ref="A39:C39"/>
    <mergeCell ref="D39:E39"/>
    <mergeCell ref="F42:G42"/>
    <mergeCell ref="F43:G43"/>
    <mergeCell ref="F44:G44"/>
    <mergeCell ref="F45:G45"/>
    <mergeCell ref="J1:L2"/>
    <mergeCell ref="A1:I1"/>
    <mergeCell ref="F39:G39"/>
    <mergeCell ref="A40:C40"/>
    <mergeCell ref="A36:I36"/>
    <mergeCell ref="E9:F9"/>
    <mergeCell ref="F25:G25"/>
    <mergeCell ref="F27:G27"/>
    <mergeCell ref="F29:G29"/>
    <mergeCell ref="F19:G19"/>
    <mergeCell ref="A34:I34"/>
    <mergeCell ref="A35:I35"/>
  </mergeCells>
  <phoneticPr fontId="8" type="noConversion"/>
  <pageMargins left="0.8" right="0.5" top="1" bottom="1" header="0.5" footer="0.5"/>
  <pageSetup scale="69" orientation="portrait" r:id="rId1"/>
  <headerFooter alignWithMargins="0">
    <oddHeader>&amp;R&amp;"Times New Roman,Regular"&amp;A</oddHeader>
    <oddFooter>&amp;C&amp;"Times New Roman,Regular"&amp;8 9/17/15&amp;R&amp;"Times New Roman,Regular"Page 19</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theme="8" tint="-0.499984740745262"/>
    <pageSetUpPr fitToPage="1"/>
  </sheetPr>
  <dimension ref="A1:M39"/>
  <sheetViews>
    <sheetView topLeftCell="A22" zoomScale="90" workbookViewId="0">
      <selection activeCell="T44" sqref="T44"/>
    </sheetView>
  </sheetViews>
  <sheetFormatPr baseColWidth="10" defaultColWidth="3.1640625" defaultRowHeight="14" x14ac:dyDescent="0.15"/>
  <cols>
    <col min="1" max="1" width="10.5" style="74" customWidth="1"/>
    <col min="2" max="2" width="3.83203125" style="74" customWidth="1"/>
    <col min="3" max="3" width="15.1640625" style="74" customWidth="1"/>
    <col min="4" max="4" width="1.5" style="74" customWidth="1"/>
    <col min="5" max="5" width="16" style="74" customWidth="1"/>
    <col min="6" max="6" width="1.5" style="74" customWidth="1"/>
    <col min="7" max="7" width="13.1640625" style="74" customWidth="1"/>
    <col min="8" max="8" width="1.5" style="74" customWidth="1"/>
    <col min="9" max="9" width="13.1640625" style="74" customWidth="1"/>
    <col min="10" max="10" width="1.5" style="74" customWidth="1"/>
    <col min="11" max="11" width="13.1640625" style="74" customWidth="1"/>
    <col min="12" max="12" width="1.5" style="74" customWidth="1"/>
    <col min="13" max="13" width="16.83203125" style="74" customWidth="1"/>
    <col min="14" max="16384" width="3.1640625" style="74"/>
  </cols>
  <sheetData>
    <row r="1" spans="1:13" x14ac:dyDescent="0.15">
      <c r="A1" s="1678" t="s">
        <v>1154</v>
      </c>
      <c r="B1" s="1679"/>
      <c r="C1" s="1679"/>
      <c r="D1" s="1679"/>
      <c r="E1" s="1679"/>
      <c r="F1" s="1679"/>
      <c r="G1" s="1679"/>
      <c r="H1" s="1679"/>
      <c r="I1" s="1679"/>
      <c r="J1" s="1679"/>
      <c r="K1" s="1679"/>
      <c r="L1" s="1679"/>
      <c r="M1" s="1680"/>
    </row>
    <row r="2" spans="1:13" x14ac:dyDescent="0.15">
      <c r="A2" s="1527" t="s">
        <v>439</v>
      </c>
      <c r="B2" s="1528"/>
      <c r="C2" s="1528"/>
      <c r="D2" s="1528"/>
      <c r="E2" s="1528"/>
      <c r="F2" s="1528"/>
      <c r="G2" s="1528"/>
      <c r="H2" s="1528"/>
      <c r="I2" s="1528"/>
      <c r="J2" s="1528"/>
      <c r="K2" s="1528"/>
      <c r="L2" s="1528"/>
      <c r="M2" s="1681"/>
    </row>
    <row r="3" spans="1:13" ht="19.5" customHeight="1" x14ac:dyDescent="0.15">
      <c r="A3" s="1674" t="s">
        <v>460</v>
      </c>
      <c r="B3" s="1675"/>
      <c r="C3" s="1675"/>
      <c r="D3" s="1675"/>
      <c r="E3" s="1675"/>
      <c r="F3" s="1675"/>
      <c r="G3" s="1675"/>
      <c r="H3" s="1675"/>
      <c r="I3" s="1675"/>
      <c r="J3" s="1675"/>
      <c r="K3" s="1675"/>
      <c r="L3" s="1675"/>
      <c r="M3" s="1688"/>
    </row>
    <row r="4" spans="1:13" ht="19.25" customHeight="1" x14ac:dyDescent="0.15">
      <c r="A4" s="69" t="s">
        <v>129</v>
      </c>
      <c r="B4" s="14"/>
      <c r="C4" s="1663" t="s">
        <v>1066</v>
      </c>
      <c r="D4" s="1663"/>
      <c r="E4" s="1663"/>
      <c r="F4" s="1663"/>
      <c r="G4" s="1663"/>
      <c r="H4" s="1663"/>
      <c r="I4" s="14"/>
      <c r="J4" s="14"/>
      <c r="K4" s="14"/>
      <c r="L4" s="15"/>
      <c r="M4" s="19"/>
    </row>
    <row r="5" spans="1:13" ht="19.25" customHeight="1" x14ac:dyDescent="0.15">
      <c r="A5" s="88"/>
      <c r="B5" s="88"/>
      <c r="C5" s="88"/>
      <c r="D5" s="88"/>
      <c r="E5" s="88"/>
      <c r="F5" s="88"/>
      <c r="G5" s="88"/>
      <c r="H5" s="88"/>
      <c r="I5" s="88"/>
      <c r="J5" s="88"/>
      <c r="K5" s="88"/>
      <c r="L5" s="88"/>
    </row>
    <row r="6" spans="1:13" ht="17" x14ac:dyDescent="0.2">
      <c r="A6" s="20" t="s">
        <v>646</v>
      </c>
    </row>
    <row r="7" spans="1:13" ht="17" x14ac:dyDescent="0.2">
      <c r="A7" s="20" t="s">
        <v>645</v>
      </c>
    </row>
    <row r="9" spans="1:13" ht="15" customHeight="1" x14ac:dyDescent="0.15">
      <c r="A9" s="98" t="s">
        <v>242</v>
      </c>
      <c r="B9" s="48"/>
      <c r="C9" s="98" t="s">
        <v>243</v>
      </c>
      <c r="D9" s="48"/>
      <c r="E9" s="1726" t="s">
        <v>200</v>
      </c>
      <c r="F9" s="1726"/>
      <c r="G9" s="1726"/>
      <c r="H9" s="37"/>
    </row>
    <row r="11" spans="1:13" x14ac:dyDescent="0.15">
      <c r="A11" s="90" t="s">
        <v>993</v>
      </c>
      <c r="B11" s="91"/>
      <c r="C11" s="92">
        <v>604</v>
      </c>
      <c r="D11" s="92"/>
      <c r="E11" s="74" t="s">
        <v>264</v>
      </c>
    </row>
    <row r="13" spans="1:13" x14ac:dyDescent="0.15">
      <c r="A13" s="93" t="s">
        <v>264</v>
      </c>
      <c r="B13" s="93"/>
    </row>
    <row r="15" spans="1:13" x14ac:dyDescent="0.15">
      <c r="A15" s="74" t="s">
        <v>1131</v>
      </c>
    </row>
    <row r="16" spans="1:13" x14ac:dyDescent="0.15">
      <c r="A16" s="74" t="s">
        <v>1132</v>
      </c>
    </row>
    <row r="17" spans="1:13" x14ac:dyDescent="0.15">
      <c r="A17" s="74" t="s">
        <v>1133</v>
      </c>
    </row>
    <row r="18" spans="1:13" x14ac:dyDescent="0.15">
      <c r="A18" s="74" t="s">
        <v>1134</v>
      </c>
    </row>
    <row r="19" spans="1:13" x14ac:dyDescent="0.15">
      <c r="A19" s="74" t="s">
        <v>1138</v>
      </c>
    </row>
    <row r="20" spans="1:13" x14ac:dyDescent="0.15">
      <c r="A20" s="74" t="s">
        <v>1139</v>
      </c>
    </row>
    <row r="21" spans="1:13" x14ac:dyDescent="0.15">
      <c r="A21" s="74" t="s">
        <v>1140</v>
      </c>
    </row>
    <row r="23" spans="1:13" x14ac:dyDescent="0.15">
      <c r="A23" s="94" t="s">
        <v>265</v>
      </c>
      <c r="B23" s="94"/>
      <c r="E23" s="95"/>
      <c r="F23" s="95"/>
    </row>
    <row r="24" spans="1:13" ht="24.75" customHeight="1" thickBot="1" x14ac:dyDescent="0.2">
      <c r="A24" s="99" t="s">
        <v>1185</v>
      </c>
      <c r="B24" s="37"/>
      <c r="C24" s="48"/>
      <c r="D24" s="48" t="s">
        <v>196</v>
      </c>
      <c r="E24" s="100">
        <v>0</v>
      </c>
      <c r="F24" s="48" t="s">
        <v>196</v>
      </c>
      <c r="G24" s="100">
        <v>0</v>
      </c>
      <c r="H24" s="48" t="s">
        <v>196</v>
      </c>
      <c r="I24" s="100">
        <v>0</v>
      </c>
      <c r="J24" s="48" t="s">
        <v>196</v>
      </c>
      <c r="K24" s="100">
        <v>0</v>
      </c>
      <c r="L24" s="48" t="s">
        <v>196</v>
      </c>
      <c r="M24" s="100">
        <v>0</v>
      </c>
    </row>
    <row r="25" spans="1:13" x14ac:dyDescent="0.15">
      <c r="A25" s="37" t="s">
        <v>142</v>
      </c>
      <c r="B25" s="48"/>
      <c r="C25" s="48"/>
      <c r="D25" s="48" t="s">
        <v>129</v>
      </c>
      <c r="E25" s="48" t="s">
        <v>266</v>
      </c>
      <c r="F25" s="48"/>
      <c r="G25" s="74" t="s">
        <v>267</v>
      </c>
      <c r="I25" s="74" t="s">
        <v>268</v>
      </c>
      <c r="K25" s="74" t="s">
        <v>269</v>
      </c>
      <c r="M25" s="97" t="s">
        <v>837</v>
      </c>
    </row>
    <row r="26" spans="1:13" x14ac:dyDescent="0.15">
      <c r="A26" s="37"/>
      <c r="B26" s="48"/>
      <c r="C26" s="48"/>
      <c r="D26" s="48"/>
      <c r="E26" s="48"/>
      <c r="F26" s="48"/>
      <c r="M26" s="97"/>
    </row>
    <row r="27" spans="1:13" ht="20" customHeight="1" thickBot="1" x14ac:dyDescent="0.2">
      <c r="A27" s="74" t="s">
        <v>1137</v>
      </c>
      <c r="E27" s="100">
        <v>0</v>
      </c>
    </row>
    <row r="29" spans="1:13" ht="23" customHeight="1" thickBot="1" x14ac:dyDescent="0.2">
      <c r="A29" s="99" t="s">
        <v>1185</v>
      </c>
      <c r="B29" s="37"/>
      <c r="C29" s="48"/>
      <c r="D29" s="48" t="s">
        <v>196</v>
      </c>
      <c r="E29" s="100">
        <v>0</v>
      </c>
      <c r="F29" s="48" t="s">
        <v>196</v>
      </c>
      <c r="G29" s="100">
        <v>0</v>
      </c>
      <c r="H29" s="48" t="s">
        <v>196</v>
      </c>
      <c r="I29" s="100">
        <v>0</v>
      </c>
      <c r="J29" s="48" t="s">
        <v>196</v>
      </c>
      <c r="K29" s="100">
        <v>0</v>
      </c>
      <c r="L29" s="48" t="s">
        <v>196</v>
      </c>
      <c r="M29" s="100">
        <v>0</v>
      </c>
    </row>
    <row r="30" spans="1:13" x14ac:dyDescent="0.15">
      <c r="A30" s="37" t="s">
        <v>142</v>
      </c>
      <c r="B30" s="48"/>
      <c r="C30" s="48"/>
      <c r="D30" s="48"/>
      <c r="E30" s="48" t="s">
        <v>266</v>
      </c>
      <c r="F30" s="48"/>
      <c r="G30" s="74" t="s">
        <v>267</v>
      </c>
      <c r="I30" s="74" t="s">
        <v>268</v>
      </c>
      <c r="K30" s="74" t="s">
        <v>269</v>
      </c>
      <c r="M30" s="97" t="s">
        <v>837</v>
      </c>
    </row>
    <row r="31" spans="1:13" x14ac:dyDescent="0.15">
      <c r="A31" s="37"/>
      <c r="B31" s="37"/>
      <c r="C31" s="48"/>
      <c r="D31" s="48"/>
      <c r="E31" s="37"/>
      <c r="F31" s="37"/>
      <c r="G31" s="92"/>
      <c r="H31" s="92"/>
      <c r="I31" s="92"/>
      <c r="J31" s="92"/>
      <c r="K31" s="92"/>
      <c r="L31" s="92"/>
      <c r="M31" s="96"/>
    </row>
    <row r="32" spans="1:13" ht="18.75" customHeight="1" thickBot="1" x14ac:dyDescent="0.2">
      <c r="A32" s="48" t="s">
        <v>1135</v>
      </c>
      <c r="B32" s="48"/>
      <c r="C32" s="48"/>
      <c r="D32" s="48"/>
      <c r="E32" s="100">
        <v>0</v>
      </c>
      <c r="F32" s="48"/>
    </row>
    <row r="33" spans="1:13" ht="24" customHeight="1" thickBot="1" x14ac:dyDescent="0.2">
      <c r="A33" s="74" t="s">
        <v>1136</v>
      </c>
      <c r="E33" s="100">
        <v>0</v>
      </c>
    </row>
    <row r="35" spans="1:13" x14ac:dyDescent="0.15">
      <c r="A35" s="94" t="s">
        <v>265</v>
      </c>
      <c r="B35" s="94"/>
      <c r="E35" s="95"/>
      <c r="F35" s="95"/>
    </row>
    <row r="36" spans="1:13" ht="23" customHeight="1" thickBot="1" x14ac:dyDescent="0.2">
      <c r="A36" s="99" t="s">
        <v>1185</v>
      </c>
      <c r="B36" s="37"/>
      <c r="C36" s="48"/>
      <c r="D36" s="48" t="s">
        <v>196</v>
      </c>
      <c r="E36" s="100">
        <v>0</v>
      </c>
      <c r="F36" s="48" t="s">
        <v>196</v>
      </c>
      <c r="G36" s="100">
        <v>0</v>
      </c>
      <c r="H36" s="48" t="s">
        <v>196</v>
      </c>
      <c r="I36" s="100">
        <v>0</v>
      </c>
      <c r="J36" s="48" t="s">
        <v>196</v>
      </c>
      <c r="K36" s="100">
        <v>0</v>
      </c>
      <c r="L36" s="48" t="s">
        <v>196</v>
      </c>
      <c r="M36" s="100">
        <v>0</v>
      </c>
    </row>
    <row r="37" spans="1:13" x14ac:dyDescent="0.15">
      <c r="A37" s="89" t="s">
        <v>142</v>
      </c>
      <c r="B37" s="48"/>
      <c r="C37" s="48"/>
      <c r="D37" s="48"/>
      <c r="E37" s="48" t="s">
        <v>266</v>
      </c>
      <c r="F37" s="48"/>
      <c r="G37" s="74" t="s">
        <v>267</v>
      </c>
      <c r="I37" s="74" t="s">
        <v>268</v>
      </c>
      <c r="K37" s="74" t="s">
        <v>269</v>
      </c>
      <c r="M37" s="97" t="s">
        <v>837</v>
      </c>
    </row>
    <row r="38" spans="1:13" ht="26" customHeight="1" thickBot="1" x14ac:dyDescent="0.2">
      <c r="A38" s="48" t="s">
        <v>1135</v>
      </c>
      <c r="B38" s="48"/>
      <c r="C38" s="48"/>
      <c r="D38" s="48"/>
      <c r="E38" s="102">
        <v>0</v>
      </c>
      <c r="F38" s="48"/>
    </row>
    <row r="39" spans="1:13" ht="23.5" customHeight="1" thickBot="1" x14ac:dyDescent="0.2">
      <c r="A39" s="74" t="s">
        <v>1136</v>
      </c>
      <c r="E39" s="101">
        <v>0</v>
      </c>
      <c r="I39" s="97" t="s">
        <v>838</v>
      </c>
      <c r="J39" s="97"/>
    </row>
  </sheetData>
  <sheetProtection password="C4CD" sheet="1"/>
  <mergeCells count="5">
    <mergeCell ref="C4:H4"/>
    <mergeCell ref="E9:G9"/>
    <mergeCell ref="A1:M1"/>
    <mergeCell ref="A2:M2"/>
    <mergeCell ref="A3:M3"/>
  </mergeCells>
  <phoneticPr fontId="8" type="noConversion"/>
  <printOptions horizontalCentered="1"/>
  <pageMargins left="0.7" right="0.7" top="1" bottom="0.75" header="0.3" footer="0.3"/>
  <pageSetup scale="84" orientation="portrait" r:id="rId1"/>
  <headerFooter alignWithMargins="0">
    <oddHeader>&amp;R&amp;"Times New Roman,Regular"&amp;A</oddHeader>
    <oddFooter>&amp;C&amp;"Times New Roman,Regular"&amp;8 9/17/15&amp;R&amp;"Times New Roman,Regular"Page 20</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theme="8" tint="-0.499984740745262"/>
    <pageSetUpPr fitToPage="1"/>
  </sheetPr>
  <dimension ref="A1:I49"/>
  <sheetViews>
    <sheetView topLeftCell="A10" zoomScale="90" workbookViewId="0">
      <selection activeCell="K33" sqref="K33"/>
    </sheetView>
  </sheetViews>
  <sheetFormatPr baseColWidth="10" defaultColWidth="9.1640625" defaultRowHeight="17" x14ac:dyDescent="0.2"/>
  <cols>
    <col min="1" max="1" width="10.5" style="20" customWidth="1"/>
    <col min="2" max="2" width="3.83203125" style="20" customWidth="1"/>
    <col min="3" max="3" width="18.5" style="20" customWidth="1"/>
    <col min="4" max="4" width="3.83203125" style="20" customWidth="1"/>
    <col min="5" max="6" width="17.5" style="20" customWidth="1"/>
    <col min="7" max="7" width="28.5" style="20" customWidth="1"/>
    <col min="8" max="8" width="10.1640625" style="20" customWidth="1"/>
    <col min="9" max="9" width="8.1640625" style="20" customWidth="1"/>
    <col min="10" max="16384" width="9.1640625" style="20"/>
  </cols>
  <sheetData>
    <row r="1" spans="1:9" x14ac:dyDescent="0.2">
      <c r="A1" s="1678" t="s">
        <v>798</v>
      </c>
      <c r="B1" s="1679"/>
      <c r="C1" s="1679"/>
      <c r="D1" s="1679"/>
      <c r="E1" s="1679"/>
      <c r="F1" s="1679"/>
      <c r="G1" s="1680"/>
      <c r="H1" s="1590"/>
      <c r="I1" s="40"/>
    </row>
    <row r="2" spans="1:9" x14ac:dyDescent="0.2">
      <c r="A2" s="104" t="s">
        <v>439</v>
      </c>
      <c r="B2" s="105"/>
      <c r="C2" s="105"/>
      <c r="D2" s="105"/>
      <c r="E2" s="105"/>
      <c r="F2" s="105"/>
      <c r="G2" s="106"/>
      <c r="H2" s="1590"/>
      <c r="I2" s="40"/>
    </row>
    <row r="3" spans="1:9" ht="16.5" customHeight="1" x14ac:dyDescent="0.2">
      <c r="A3" s="1682" t="s">
        <v>734</v>
      </c>
      <c r="B3" s="1540"/>
      <c r="C3" s="1540"/>
      <c r="D3" s="1540"/>
      <c r="E3" s="1540"/>
      <c r="F3" s="1540"/>
      <c r="G3" s="1683"/>
      <c r="H3" s="107"/>
      <c r="I3" s="40"/>
    </row>
    <row r="4" spans="1:9" ht="21.75" customHeight="1" x14ac:dyDescent="0.2">
      <c r="A4" s="1724" t="s">
        <v>1066</v>
      </c>
      <c r="B4" s="1715"/>
      <c r="C4" s="1715"/>
      <c r="D4" s="1715"/>
      <c r="E4" s="1715"/>
      <c r="F4" s="1715"/>
      <c r="G4" s="1725"/>
      <c r="H4" s="42"/>
      <c r="I4" s="40"/>
    </row>
    <row r="5" spans="1:9" x14ac:dyDescent="0.2">
      <c r="A5" s="20" t="s">
        <v>646</v>
      </c>
    </row>
    <row r="6" spans="1:9" x14ac:dyDescent="0.2">
      <c r="A6" s="20" t="s">
        <v>645</v>
      </c>
    </row>
    <row r="9" spans="1:9" s="29" customFormat="1" x14ac:dyDescent="0.2">
      <c r="A9" s="33" t="s">
        <v>242</v>
      </c>
      <c r="B9" s="34"/>
      <c r="C9" s="33" t="s">
        <v>243</v>
      </c>
      <c r="D9" s="34"/>
      <c r="E9" s="33" t="s">
        <v>200</v>
      </c>
      <c r="F9" s="36"/>
    </row>
    <row r="11" spans="1:9" x14ac:dyDescent="0.2">
      <c r="A11" s="26" t="s">
        <v>994</v>
      </c>
      <c r="B11" s="27"/>
      <c r="C11" s="29">
        <v>670</v>
      </c>
      <c r="D11" s="29"/>
      <c r="E11" s="20" t="s">
        <v>353</v>
      </c>
    </row>
    <row r="13" spans="1:9" x14ac:dyDescent="0.2">
      <c r="A13" s="28" t="s">
        <v>780</v>
      </c>
      <c r="B13" s="28"/>
    </row>
    <row r="15" spans="1:9" x14ac:dyDescent="0.2">
      <c r="A15" s="20" t="s">
        <v>743</v>
      </c>
    </row>
    <row r="16" spans="1:9" x14ac:dyDescent="0.2">
      <c r="A16" s="20" t="s">
        <v>744</v>
      </c>
    </row>
    <row r="17" spans="1:6" x14ac:dyDescent="0.2">
      <c r="A17" s="20" t="s">
        <v>51</v>
      </c>
    </row>
    <row r="18" spans="1:6" x14ac:dyDescent="0.2">
      <c r="A18" s="32"/>
      <c r="B18" s="32"/>
    </row>
    <row r="19" spans="1:6" x14ac:dyDescent="0.2">
      <c r="B19" s="29" t="s">
        <v>129</v>
      </c>
      <c r="C19" s="29" t="s">
        <v>142</v>
      </c>
      <c r="E19" s="30" t="s">
        <v>245</v>
      </c>
    </row>
    <row r="20" spans="1:6" x14ac:dyDescent="0.2">
      <c r="A20" s="25"/>
      <c r="B20" s="25"/>
      <c r="C20" s="25"/>
      <c r="D20" s="25"/>
      <c r="E20" s="25"/>
    </row>
    <row r="21" spans="1:6" ht="18" thickBot="1" x14ac:dyDescent="0.25">
      <c r="A21" s="34"/>
      <c r="B21" s="87"/>
      <c r="C21" s="110">
        <v>2013</v>
      </c>
      <c r="D21" s="31" t="s">
        <v>196</v>
      </c>
      <c r="E21" s="111" t="s">
        <v>1185</v>
      </c>
    </row>
    <row r="22" spans="1:6" x14ac:dyDescent="0.2">
      <c r="A22" s="25"/>
      <c r="B22" s="25"/>
      <c r="C22" s="108"/>
      <c r="D22" s="25"/>
      <c r="E22" s="81"/>
    </row>
    <row r="23" spans="1:6" ht="18" thickBot="1" x14ac:dyDescent="0.25">
      <c r="A23" s="34"/>
      <c r="B23" s="87"/>
      <c r="C23" s="110">
        <v>2014</v>
      </c>
      <c r="D23" s="31" t="s">
        <v>196</v>
      </c>
      <c r="E23" s="111" t="s">
        <v>1185</v>
      </c>
    </row>
    <row r="24" spans="1:6" x14ac:dyDescent="0.2">
      <c r="A24" s="32"/>
      <c r="B24" s="32"/>
      <c r="C24" s="109"/>
      <c r="E24" s="82"/>
    </row>
    <row r="25" spans="1:6" ht="18" thickBot="1" x14ac:dyDescent="0.25">
      <c r="A25" s="20" t="s">
        <v>1105</v>
      </c>
      <c r="C25" s="110">
        <v>2015</v>
      </c>
      <c r="D25" s="31" t="s">
        <v>196</v>
      </c>
      <c r="E25" s="112">
        <v>0</v>
      </c>
    </row>
    <row r="26" spans="1:6" x14ac:dyDescent="0.2">
      <c r="E26" s="82"/>
    </row>
    <row r="27" spans="1:6" ht="18" thickBot="1" x14ac:dyDescent="0.25">
      <c r="A27" s="20" t="s">
        <v>1004</v>
      </c>
      <c r="D27" s="31" t="s">
        <v>196</v>
      </c>
      <c r="E27" s="112">
        <v>0</v>
      </c>
      <c r="F27" s="32" t="s">
        <v>1015</v>
      </c>
    </row>
    <row r="28" spans="1:6" x14ac:dyDescent="0.2">
      <c r="E28" s="82"/>
      <c r="F28" s="32"/>
    </row>
    <row r="29" spans="1:6" ht="18" thickBot="1" x14ac:dyDescent="0.25">
      <c r="A29" s="20" t="s">
        <v>1006</v>
      </c>
      <c r="D29" s="31" t="s">
        <v>196</v>
      </c>
      <c r="E29" s="112">
        <v>0</v>
      </c>
      <c r="F29" s="32" t="s">
        <v>1016</v>
      </c>
    </row>
    <row r="31" spans="1:6" x14ac:dyDescent="0.2">
      <c r="A31" s="20" t="s">
        <v>411</v>
      </c>
    </row>
    <row r="33" spans="1:7" s="25" customFormat="1" x14ac:dyDescent="0.2">
      <c r="A33" s="1721"/>
      <c r="B33" s="1727"/>
      <c r="C33" s="1727"/>
      <c r="D33" s="1727"/>
      <c r="E33" s="1727"/>
      <c r="F33" s="1727"/>
      <c r="G33" s="1727"/>
    </row>
    <row r="34" spans="1:7" s="25" customFormat="1" x14ac:dyDescent="0.2">
      <c r="A34" s="1721"/>
      <c r="B34" s="1727"/>
      <c r="C34" s="1727"/>
      <c r="D34" s="1727"/>
      <c r="E34" s="1727"/>
      <c r="F34" s="1727"/>
      <c r="G34" s="1727"/>
    </row>
    <row r="35" spans="1:7" s="25" customFormat="1" x14ac:dyDescent="0.2">
      <c r="A35" s="1721"/>
      <c r="B35" s="1727"/>
      <c r="C35" s="1727"/>
      <c r="D35" s="1727"/>
      <c r="E35" s="1727"/>
      <c r="F35" s="1727"/>
      <c r="G35" s="1727"/>
    </row>
    <row r="36" spans="1:7" s="25" customFormat="1" x14ac:dyDescent="0.2"/>
    <row r="38" spans="1:7" x14ac:dyDescent="0.2">
      <c r="A38" s="20" t="s">
        <v>896</v>
      </c>
    </row>
    <row r="39" spans="1:7" x14ac:dyDescent="0.2">
      <c r="A39" s="46" t="s">
        <v>131</v>
      </c>
      <c r="B39" s="35"/>
      <c r="C39" s="47"/>
      <c r="D39" s="35" t="s">
        <v>245</v>
      </c>
      <c r="E39" s="47"/>
      <c r="F39" s="35" t="s">
        <v>760</v>
      </c>
      <c r="G39" s="47"/>
    </row>
    <row r="40" spans="1:7" x14ac:dyDescent="0.2">
      <c r="A40" s="1696"/>
      <c r="B40" s="1698"/>
      <c r="C40" s="1697"/>
      <c r="D40" s="1699"/>
      <c r="E40" s="1700"/>
      <c r="F40" s="1696"/>
      <c r="G40" s="1697"/>
    </row>
    <row r="41" spans="1:7" x14ac:dyDescent="0.2">
      <c r="A41" s="1696"/>
      <c r="B41" s="1698"/>
      <c r="C41" s="1697"/>
      <c r="D41" s="1699"/>
      <c r="E41" s="1700"/>
      <c r="F41" s="1696"/>
      <c r="G41" s="1697"/>
    </row>
    <row r="42" spans="1:7" x14ac:dyDescent="0.2">
      <c r="A42" s="1696"/>
      <c r="B42" s="1698"/>
      <c r="C42" s="1697"/>
      <c r="D42" s="1699"/>
      <c r="E42" s="1700"/>
      <c r="F42" s="1696"/>
      <c r="G42" s="1697"/>
    </row>
    <row r="43" spans="1:7" x14ac:dyDescent="0.2">
      <c r="A43" s="1696"/>
      <c r="B43" s="1698"/>
      <c r="C43" s="1697"/>
      <c r="D43" s="1699"/>
      <c r="E43" s="1700"/>
      <c r="F43" s="1696"/>
      <c r="G43" s="1697"/>
    </row>
    <row r="44" spans="1:7" x14ac:dyDescent="0.2">
      <c r="A44" s="1696"/>
      <c r="B44" s="1698"/>
      <c r="C44" s="1697"/>
      <c r="D44" s="1699"/>
      <c r="E44" s="1700"/>
      <c r="F44" s="1696"/>
      <c r="G44" s="1697"/>
    </row>
    <row r="45" spans="1:7" x14ac:dyDescent="0.2">
      <c r="A45" s="1696"/>
      <c r="B45" s="1698"/>
      <c r="C45" s="1697"/>
      <c r="D45" s="1699"/>
      <c r="E45" s="1700"/>
      <c r="F45" s="1696"/>
      <c r="G45" s="1697"/>
    </row>
    <row r="46" spans="1:7" x14ac:dyDescent="0.2">
      <c r="A46" s="1696"/>
      <c r="B46" s="1698"/>
      <c r="C46" s="1697"/>
      <c r="D46" s="1699"/>
      <c r="E46" s="1700"/>
      <c r="F46" s="1696"/>
      <c r="G46" s="1697"/>
    </row>
    <row r="48" spans="1:7" x14ac:dyDescent="0.2">
      <c r="A48" s="1676" t="s">
        <v>891</v>
      </c>
      <c r="B48" s="1676"/>
      <c r="C48" s="1676"/>
      <c r="D48" s="1676"/>
      <c r="E48" s="1676"/>
      <c r="F48" s="1676"/>
      <c r="G48" s="1676"/>
    </row>
    <row r="49" spans="1:1" x14ac:dyDescent="0.2">
      <c r="A49" s="20" t="s">
        <v>129</v>
      </c>
    </row>
  </sheetData>
  <sheetProtection password="C4CD" sheet="1"/>
  <mergeCells count="29">
    <mergeCell ref="A48:G48"/>
    <mergeCell ref="A44:C44"/>
    <mergeCell ref="D44:E44"/>
    <mergeCell ref="A45:C45"/>
    <mergeCell ref="D45:E45"/>
    <mergeCell ref="A46:C46"/>
    <mergeCell ref="D46:E46"/>
    <mergeCell ref="F46:G46"/>
    <mergeCell ref="A41:C41"/>
    <mergeCell ref="D41:E41"/>
    <mergeCell ref="A42:C42"/>
    <mergeCell ref="D42:E42"/>
    <mergeCell ref="A43:C43"/>
    <mergeCell ref="D43:E43"/>
    <mergeCell ref="H1:H2"/>
    <mergeCell ref="A40:C40"/>
    <mergeCell ref="D40:E40"/>
    <mergeCell ref="A3:G3"/>
    <mergeCell ref="A1:G1"/>
    <mergeCell ref="F40:G40"/>
    <mergeCell ref="A4:G4"/>
    <mergeCell ref="A33:G33"/>
    <mergeCell ref="A34:G34"/>
    <mergeCell ref="A35:G35"/>
    <mergeCell ref="F41:G41"/>
    <mergeCell ref="F42:G42"/>
    <mergeCell ref="F43:G43"/>
    <mergeCell ref="F44:G44"/>
    <mergeCell ref="F45:G45"/>
  </mergeCells>
  <phoneticPr fontId="8" type="noConversion"/>
  <pageMargins left="1.24" right="0.23" top="1" bottom="1" header="0.5" footer="0.5"/>
  <pageSetup scale="77" orientation="portrait" r:id="rId1"/>
  <headerFooter alignWithMargins="0">
    <oddHeader>&amp;R&amp;"Times New Roman,Regular"&amp;A</oddHeader>
    <oddFooter>&amp;C&amp;"Times New Roman,Regular"9/17/15&amp;R&amp;"Times New Roman,Regular"Page 21</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8" tint="-0.499984740745262"/>
    <pageSetUpPr fitToPage="1"/>
  </sheetPr>
  <dimension ref="A1:I46"/>
  <sheetViews>
    <sheetView topLeftCell="A22" zoomScale="90" workbookViewId="0">
      <selection activeCell="F46" sqref="F46:G46"/>
    </sheetView>
  </sheetViews>
  <sheetFormatPr baseColWidth="10" defaultColWidth="9.1640625" defaultRowHeight="17" x14ac:dyDescent="0.2"/>
  <cols>
    <col min="1" max="1" width="10.5" style="20" customWidth="1"/>
    <col min="2" max="2" width="3.83203125" style="20" customWidth="1"/>
    <col min="3" max="3" width="19.1640625" style="20" customWidth="1"/>
    <col min="4" max="4" width="3" style="20" customWidth="1"/>
    <col min="5" max="5" width="17.5" style="20" customWidth="1"/>
    <col min="6" max="6" width="20.83203125" style="20" customWidth="1"/>
    <col min="7" max="7" width="26.5" style="20" customWidth="1"/>
    <col min="8" max="8" width="3.1640625" style="20" customWidth="1"/>
    <col min="9" max="9" width="3.83203125" style="20" customWidth="1"/>
    <col min="10" max="16384" width="9.1640625" style="20"/>
  </cols>
  <sheetData>
    <row r="1" spans="1:9" x14ac:dyDescent="0.2">
      <c r="A1" s="1718" t="s">
        <v>1155</v>
      </c>
      <c r="B1" s="1719"/>
      <c r="C1" s="1719"/>
      <c r="D1" s="1719"/>
      <c r="E1" s="1719"/>
      <c r="F1" s="1719"/>
      <c r="G1" s="1720"/>
      <c r="H1" s="36"/>
      <c r="I1" s="36"/>
    </row>
    <row r="2" spans="1:9" x14ac:dyDescent="0.2">
      <c r="A2" s="1527" t="s">
        <v>439</v>
      </c>
      <c r="B2" s="1528"/>
      <c r="C2" s="1528"/>
      <c r="D2" s="1528"/>
      <c r="E2" s="1528"/>
      <c r="F2" s="1528"/>
      <c r="G2" s="1681"/>
      <c r="H2" s="36"/>
      <c r="I2" s="36"/>
    </row>
    <row r="3" spans="1:9" ht="18" customHeight="1" x14ac:dyDescent="0.2">
      <c r="A3" s="1682" t="s">
        <v>461</v>
      </c>
      <c r="B3" s="1540"/>
      <c r="C3" s="1540"/>
      <c r="D3" s="1540"/>
      <c r="E3" s="1540"/>
      <c r="F3" s="1540"/>
      <c r="G3" s="1683"/>
      <c r="H3" s="36"/>
      <c r="I3" s="36"/>
    </row>
    <row r="4" spans="1:9" ht="18" customHeight="1" x14ac:dyDescent="0.2">
      <c r="A4" s="1724" t="s">
        <v>1066</v>
      </c>
      <c r="B4" s="1715"/>
      <c r="C4" s="1715"/>
      <c r="D4" s="1715"/>
      <c r="E4" s="1715"/>
      <c r="F4" s="1715"/>
      <c r="G4" s="1725"/>
      <c r="H4" s="36"/>
      <c r="I4" s="36"/>
    </row>
    <row r="5" spans="1:9" x14ac:dyDescent="0.2">
      <c r="A5" s="20" t="s">
        <v>646</v>
      </c>
      <c r="B5" s="41"/>
      <c r="C5" s="113"/>
      <c r="D5" s="114"/>
      <c r="E5" s="114"/>
      <c r="F5" s="114"/>
      <c r="G5" s="114"/>
      <c r="H5" s="36"/>
      <c r="I5" s="36"/>
    </row>
    <row r="6" spans="1:9" x14ac:dyDescent="0.2">
      <c r="A6" s="20" t="s">
        <v>645</v>
      </c>
    </row>
    <row r="8" spans="1:9" s="29" customFormat="1" x14ac:dyDescent="0.2">
      <c r="A8" s="33" t="s">
        <v>242</v>
      </c>
      <c r="B8" s="34"/>
      <c r="C8" s="33" t="s">
        <v>243</v>
      </c>
      <c r="D8" s="34"/>
      <c r="E8" s="1670" t="s">
        <v>200</v>
      </c>
      <c r="F8" s="1670"/>
    </row>
    <row r="10" spans="1:9" x14ac:dyDescent="0.2">
      <c r="A10" s="26" t="s">
        <v>995</v>
      </c>
      <c r="B10" s="27"/>
      <c r="C10" s="29">
        <v>678</v>
      </c>
      <c r="D10" s="29"/>
      <c r="E10" s="20" t="s">
        <v>271</v>
      </c>
    </row>
    <row r="12" spans="1:9" x14ac:dyDescent="0.2">
      <c r="A12" s="28" t="s">
        <v>782</v>
      </c>
      <c r="B12" s="28"/>
    </row>
    <row r="14" spans="1:9" s="115" customFormat="1" ht="16" x14ac:dyDescent="0.2">
      <c r="A14" s="115" t="s">
        <v>745</v>
      </c>
    </row>
    <row r="15" spans="1:9" s="115" customFormat="1" ht="16" x14ac:dyDescent="0.2">
      <c r="A15" s="115" t="s">
        <v>52</v>
      </c>
    </row>
    <row r="16" spans="1:9" s="115" customFormat="1" ht="16" x14ac:dyDescent="0.2">
      <c r="A16" s="115" t="s">
        <v>746</v>
      </c>
    </row>
    <row r="17" spans="1:6" s="115" customFormat="1" ht="16" x14ac:dyDescent="0.2">
      <c r="A17" s="115" t="s">
        <v>288</v>
      </c>
    </row>
    <row r="18" spans="1:6" x14ac:dyDescent="0.2">
      <c r="A18" s="32"/>
      <c r="B18" s="32"/>
    </row>
    <row r="19" spans="1:6" x14ac:dyDescent="0.2">
      <c r="A19" s="29" t="s">
        <v>129</v>
      </c>
      <c r="B19" s="29"/>
      <c r="C19" s="29" t="s">
        <v>142</v>
      </c>
      <c r="E19" s="30" t="s">
        <v>245</v>
      </c>
    </row>
    <row r="20" spans="1:6" x14ac:dyDescent="0.2">
      <c r="A20" s="29" t="s">
        <v>129</v>
      </c>
      <c r="B20" s="29"/>
    </row>
    <row r="21" spans="1:6" ht="18" thickBot="1" x14ac:dyDescent="0.25">
      <c r="A21" s="29" t="s">
        <v>129</v>
      </c>
      <c r="B21" s="29"/>
      <c r="C21" s="119" t="s">
        <v>129</v>
      </c>
      <c r="D21" s="31" t="s">
        <v>196</v>
      </c>
      <c r="E21" s="112" t="s">
        <v>129</v>
      </c>
    </row>
    <row r="22" spans="1:6" x14ac:dyDescent="0.2">
      <c r="A22" s="29" t="s">
        <v>129</v>
      </c>
      <c r="B22" s="29"/>
      <c r="C22" s="117"/>
      <c r="D22" s="25"/>
      <c r="E22" s="81"/>
    </row>
    <row r="23" spans="1:6" ht="18" thickBot="1" x14ac:dyDescent="0.25">
      <c r="A23" s="29" t="s">
        <v>129</v>
      </c>
      <c r="B23" s="29"/>
      <c r="C23" s="119"/>
      <c r="D23" s="31" t="s">
        <v>196</v>
      </c>
      <c r="E23" s="112" t="s">
        <v>129</v>
      </c>
    </row>
    <row r="24" spans="1:6" x14ac:dyDescent="0.2">
      <c r="A24" s="29" t="s">
        <v>129</v>
      </c>
      <c r="B24" s="29"/>
      <c r="C24" s="118"/>
      <c r="E24" s="82"/>
    </row>
    <row r="25" spans="1:6" ht="18" thickBot="1" x14ac:dyDescent="0.25">
      <c r="A25" s="20" t="s">
        <v>1104</v>
      </c>
      <c r="C25" s="119"/>
      <c r="D25" s="31" t="s">
        <v>196</v>
      </c>
      <c r="E25" s="112">
        <v>0</v>
      </c>
    </row>
    <row r="26" spans="1:6" x14ac:dyDescent="0.2">
      <c r="E26" s="82" t="s">
        <v>129</v>
      </c>
    </row>
    <row r="27" spans="1:6" ht="18" thickBot="1" x14ac:dyDescent="0.25">
      <c r="A27" s="20" t="s">
        <v>1004</v>
      </c>
      <c r="D27" s="31" t="s">
        <v>196</v>
      </c>
      <c r="E27" s="112">
        <v>0</v>
      </c>
      <c r="F27" s="32" t="s">
        <v>1017</v>
      </c>
    </row>
    <row r="28" spans="1:6" x14ac:dyDescent="0.2">
      <c r="E28" s="82" t="s">
        <v>129</v>
      </c>
      <c r="F28" s="32"/>
    </row>
    <row r="29" spans="1:6" ht="18" thickBot="1" x14ac:dyDescent="0.25">
      <c r="A29" s="20" t="s">
        <v>1006</v>
      </c>
      <c r="D29" s="31" t="s">
        <v>196</v>
      </c>
      <c r="E29" s="112">
        <v>0</v>
      </c>
      <c r="F29" s="32" t="s">
        <v>1018</v>
      </c>
    </row>
    <row r="33" spans="1:7" x14ac:dyDescent="0.2">
      <c r="A33" s="20" t="s">
        <v>411</v>
      </c>
    </row>
    <row r="34" spans="1:7" s="25" customFormat="1" x14ac:dyDescent="0.2">
      <c r="A34" s="1721" t="s">
        <v>1291</v>
      </c>
      <c r="B34" s="1722"/>
      <c r="C34" s="1722"/>
      <c r="D34" s="1722"/>
      <c r="E34" s="1722"/>
      <c r="F34" s="1722"/>
      <c r="G34" s="1722"/>
    </row>
    <row r="35" spans="1:7" s="25" customFormat="1" x14ac:dyDescent="0.2">
      <c r="A35" s="1721"/>
      <c r="B35" s="1722"/>
      <c r="C35" s="1722"/>
      <c r="D35" s="1722"/>
      <c r="E35" s="1722"/>
      <c r="F35" s="1722"/>
      <c r="G35" s="1722"/>
    </row>
    <row r="36" spans="1:7" s="25" customFormat="1" x14ac:dyDescent="0.2">
      <c r="A36" s="1721"/>
      <c r="B36" s="1722"/>
      <c r="C36" s="1722"/>
      <c r="D36" s="1722"/>
      <c r="E36" s="1722"/>
      <c r="F36" s="1722"/>
      <c r="G36" s="1722"/>
    </row>
    <row r="37" spans="1:7" x14ac:dyDescent="0.2">
      <c r="A37" s="20" t="s">
        <v>891</v>
      </c>
    </row>
    <row r="38" spans="1:7" x14ac:dyDescent="0.2">
      <c r="A38" s="20" t="s">
        <v>781</v>
      </c>
    </row>
    <row r="39" spans="1:7" x14ac:dyDescent="0.2">
      <c r="A39" s="1709" t="s">
        <v>131</v>
      </c>
      <c r="B39" s="1710"/>
      <c r="C39" s="1711"/>
      <c r="D39" s="1709" t="s">
        <v>245</v>
      </c>
      <c r="E39" s="1711"/>
      <c r="F39" s="1709" t="s">
        <v>760</v>
      </c>
      <c r="G39" s="1711"/>
    </row>
    <row r="40" spans="1:7" x14ac:dyDescent="0.2">
      <c r="A40" s="1696"/>
      <c r="B40" s="1698"/>
      <c r="C40" s="1697"/>
      <c r="D40" s="1699"/>
      <c r="E40" s="1700"/>
      <c r="F40" s="1696"/>
      <c r="G40" s="1697"/>
    </row>
    <row r="41" spans="1:7" x14ac:dyDescent="0.2">
      <c r="A41" s="1696"/>
      <c r="B41" s="1698"/>
      <c r="C41" s="1697"/>
      <c r="D41" s="1699"/>
      <c r="E41" s="1700"/>
      <c r="F41" s="1696"/>
      <c r="G41" s="1697"/>
    </row>
    <row r="42" spans="1:7" x14ac:dyDescent="0.2">
      <c r="A42" s="1696"/>
      <c r="B42" s="1698"/>
      <c r="C42" s="1697"/>
      <c r="D42" s="1699"/>
      <c r="E42" s="1700"/>
      <c r="F42" s="1696"/>
      <c r="G42" s="1697"/>
    </row>
    <row r="43" spans="1:7" x14ac:dyDescent="0.2">
      <c r="A43" s="1696"/>
      <c r="B43" s="1698"/>
      <c r="C43" s="1697"/>
      <c r="D43" s="1699"/>
      <c r="E43" s="1700"/>
      <c r="F43" s="1696"/>
      <c r="G43" s="1697"/>
    </row>
    <row r="44" spans="1:7" x14ac:dyDescent="0.2">
      <c r="A44" s="1696"/>
      <c r="B44" s="1698"/>
      <c r="C44" s="1697"/>
      <c r="D44" s="1699"/>
      <c r="E44" s="1700"/>
      <c r="F44" s="1696"/>
      <c r="G44" s="1697"/>
    </row>
    <row r="45" spans="1:7" x14ac:dyDescent="0.2">
      <c r="A45" s="1696"/>
      <c r="B45" s="1698"/>
      <c r="C45" s="1697"/>
      <c r="D45" s="1699"/>
      <c r="E45" s="1700"/>
      <c r="F45" s="1696"/>
      <c r="G45" s="1697"/>
    </row>
    <row r="46" spans="1:7" x14ac:dyDescent="0.2">
      <c r="A46" s="1696"/>
      <c r="B46" s="1698"/>
      <c r="C46" s="1697"/>
      <c r="D46" s="1699"/>
      <c r="E46" s="1700"/>
      <c r="F46" s="1696"/>
      <c r="G46" s="1697"/>
    </row>
  </sheetData>
  <sheetProtection password="C4CD" sheet="1"/>
  <mergeCells count="32">
    <mergeCell ref="A43:C43"/>
    <mergeCell ref="D43:E43"/>
    <mergeCell ref="A44:C44"/>
    <mergeCell ref="D44:E44"/>
    <mergeCell ref="A1:G1"/>
    <mergeCell ref="A2:G2"/>
    <mergeCell ref="A3:G3"/>
    <mergeCell ref="A4:G4"/>
    <mergeCell ref="E8:F8"/>
    <mergeCell ref="A34:G34"/>
    <mergeCell ref="A35:G35"/>
    <mergeCell ref="F41:G41"/>
    <mergeCell ref="F42:G42"/>
    <mergeCell ref="F43:G43"/>
    <mergeCell ref="F44:G44"/>
    <mergeCell ref="F40:G40"/>
    <mergeCell ref="F45:G45"/>
    <mergeCell ref="A46:C46"/>
    <mergeCell ref="D46:E46"/>
    <mergeCell ref="A36:G36"/>
    <mergeCell ref="A39:C39"/>
    <mergeCell ref="D39:E39"/>
    <mergeCell ref="F39:G39"/>
    <mergeCell ref="D42:E42"/>
    <mergeCell ref="A40:C40"/>
    <mergeCell ref="D40:E40"/>
    <mergeCell ref="A45:C45"/>
    <mergeCell ref="D45:E45"/>
    <mergeCell ref="A41:C41"/>
    <mergeCell ref="D41:E41"/>
    <mergeCell ref="A42:C42"/>
    <mergeCell ref="F46:G46"/>
  </mergeCells>
  <phoneticPr fontId="8" type="noConversion"/>
  <printOptions horizontalCentered="1"/>
  <pageMargins left="0.76" right="0.5" top="1" bottom="1" header="0.5" footer="0.5"/>
  <pageSetup scale="87" orientation="portrait" r:id="rId1"/>
  <headerFooter alignWithMargins="0">
    <oddHeader>&amp;R&amp;"Times New Roman,Regular"&amp;A</oddHeader>
    <oddFooter>&amp;C&amp;"Times New Roman,Regular"&amp;8 9/17/15&amp;RPage 22</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theme="8" tint="-0.499984740745262"/>
    <pageSetUpPr fitToPage="1"/>
  </sheetPr>
  <dimension ref="A1:I51"/>
  <sheetViews>
    <sheetView topLeftCell="A13" zoomScale="90" workbookViewId="0">
      <selection activeCell="E39" sqref="E39"/>
    </sheetView>
  </sheetViews>
  <sheetFormatPr baseColWidth="10" defaultColWidth="9.1640625" defaultRowHeight="17" x14ac:dyDescent="0.2"/>
  <cols>
    <col min="1" max="1" width="10.5" style="20" customWidth="1"/>
    <col min="2" max="2" width="3.83203125" style="20" customWidth="1"/>
    <col min="3" max="3" width="18.83203125" style="20" customWidth="1"/>
    <col min="4" max="4" width="3.5" style="20" customWidth="1"/>
    <col min="5" max="5" width="18.5" style="20" customWidth="1"/>
    <col min="6" max="6" width="11.5" style="20" customWidth="1"/>
    <col min="7" max="7" width="6" style="20" customWidth="1"/>
    <col min="8" max="8" width="7.5" style="20" customWidth="1"/>
    <col min="9" max="9" width="14.83203125" style="20" customWidth="1"/>
    <col min="10" max="10" width="9.1640625" style="20"/>
    <col min="11" max="11" width="10.1640625" style="20" customWidth="1"/>
    <col min="12" max="12" width="10" style="20" customWidth="1"/>
    <col min="13" max="16384" width="9.1640625" style="20"/>
  </cols>
  <sheetData>
    <row r="1" spans="1:9" x14ac:dyDescent="0.2">
      <c r="A1" s="1718" t="s">
        <v>1153</v>
      </c>
      <c r="B1" s="1719"/>
      <c r="C1" s="1719"/>
      <c r="D1" s="1719"/>
      <c r="E1" s="1719"/>
      <c r="F1" s="1719"/>
      <c r="G1" s="1719"/>
      <c r="H1" s="1719"/>
      <c r="I1" s="1720"/>
    </row>
    <row r="2" spans="1:9" x14ac:dyDescent="0.2">
      <c r="A2" s="1527" t="s">
        <v>439</v>
      </c>
      <c r="B2" s="1528"/>
      <c r="C2" s="1528"/>
      <c r="D2" s="1528"/>
      <c r="E2" s="1528"/>
      <c r="F2" s="1528"/>
      <c r="G2" s="1528"/>
      <c r="H2" s="1528"/>
      <c r="I2" s="1681"/>
    </row>
    <row r="3" spans="1:9" ht="18" customHeight="1" x14ac:dyDescent="0.2">
      <c r="A3" s="1682" t="s">
        <v>735</v>
      </c>
      <c r="B3" s="1540"/>
      <c r="C3" s="1540"/>
      <c r="D3" s="1540"/>
      <c r="E3" s="1540"/>
      <c r="F3" s="1540"/>
      <c r="G3" s="1540"/>
      <c r="H3" s="1540"/>
      <c r="I3" s="1683"/>
    </row>
    <row r="4" spans="1:9" ht="23" customHeight="1" x14ac:dyDescent="0.2">
      <c r="A4" s="1724" t="s">
        <v>1066</v>
      </c>
      <c r="B4" s="1715"/>
      <c r="C4" s="1715"/>
      <c r="D4" s="1715"/>
      <c r="E4" s="1715"/>
      <c r="F4" s="1715"/>
      <c r="G4" s="1715"/>
      <c r="H4" s="1715"/>
      <c r="I4" s="1725"/>
    </row>
    <row r="5" spans="1:9" x14ac:dyDescent="0.2">
      <c r="A5" s="41"/>
      <c r="B5" s="41"/>
      <c r="C5" s="25"/>
      <c r="D5" s="25"/>
      <c r="E5" s="25"/>
      <c r="F5" s="25"/>
      <c r="G5" s="25"/>
      <c r="H5" s="25"/>
      <c r="I5" s="40"/>
    </row>
    <row r="6" spans="1:9" x14ac:dyDescent="0.2">
      <c r="A6" s="20" t="s">
        <v>646</v>
      </c>
    </row>
    <row r="7" spans="1:9" x14ac:dyDescent="0.2">
      <c r="A7" s="20" t="s">
        <v>645</v>
      </c>
    </row>
    <row r="9" spans="1:9" s="29" customFormat="1" x14ac:dyDescent="0.2">
      <c r="A9" s="33" t="s">
        <v>242</v>
      </c>
      <c r="B9" s="34"/>
      <c r="C9" s="33" t="s">
        <v>243</v>
      </c>
      <c r="D9" s="34"/>
      <c r="E9" s="1670" t="s">
        <v>200</v>
      </c>
      <c r="F9" s="1714"/>
    </row>
    <row r="11" spans="1:9" x14ac:dyDescent="0.2">
      <c r="A11" s="26" t="s">
        <v>996</v>
      </c>
      <c r="B11" s="27"/>
      <c r="C11" s="29">
        <v>681</v>
      </c>
      <c r="D11" s="29"/>
      <c r="E11" s="20" t="s">
        <v>273</v>
      </c>
    </row>
    <row r="13" spans="1:9" x14ac:dyDescent="0.2">
      <c r="A13" s="28" t="s">
        <v>784</v>
      </c>
      <c r="B13" s="28"/>
    </row>
    <row r="15" spans="1:9" x14ac:dyDescent="0.2">
      <c r="A15" s="20" t="s">
        <v>747</v>
      </c>
    </row>
    <row r="16" spans="1:9" x14ac:dyDescent="0.2">
      <c r="A16" s="20" t="s">
        <v>274</v>
      </c>
    </row>
    <row r="17" spans="1:7" x14ac:dyDescent="0.2">
      <c r="A17" s="20" t="s">
        <v>505</v>
      </c>
    </row>
    <row r="18" spans="1:7" x14ac:dyDescent="0.2">
      <c r="A18" s="20" t="s">
        <v>748</v>
      </c>
    </row>
    <row r="19" spans="1:7" x14ac:dyDescent="0.2">
      <c r="A19" s="20" t="s">
        <v>275</v>
      </c>
      <c r="B19" s="32"/>
    </row>
    <row r="20" spans="1:7" x14ac:dyDescent="0.2">
      <c r="B20" s="32"/>
    </row>
    <row r="21" spans="1:7" s="29" customFormat="1" x14ac:dyDescent="0.2">
      <c r="C21" s="29" t="s">
        <v>142</v>
      </c>
      <c r="E21" s="29" t="s">
        <v>245</v>
      </c>
    </row>
    <row r="22" spans="1:7" x14ac:dyDescent="0.2">
      <c r="B22" s="54"/>
    </row>
    <row r="23" spans="1:7" ht="18" thickBot="1" x14ac:dyDescent="0.25">
      <c r="B23" s="87"/>
      <c r="C23" s="119" t="s">
        <v>129</v>
      </c>
      <c r="D23" s="31" t="s">
        <v>196</v>
      </c>
      <c r="E23" s="112" t="s">
        <v>129</v>
      </c>
    </row>
    <row r="24" spans="1:7" x14ac:dyDescent="0.2">
      <c r="B24" s="87"/>
      <c r="C24" s="25"/>
      <c r="D24" s="25"/>
      <c r="E24" s="25"/>
    </row>
    <row r="25" spans="1:7" ht="18" thickBot="1" x14ac:dyDescent="0.25">
      <c r="B25" s="87"/>
      <c r="C25" s="119">
        <v>2015</v>
      </c>
      <c r="D25" s="31" t="s">
        <v>196</v>
      </c>
      <c r="E25" s="112">
        <f>'Inc Stat  2015'!E20</f>
        <v>551</v>
      </c>
    </row>
    <row r="26" spans="1:7" x14ac:dyDescent="0.2">
      <c r="B26" s="120"/>
    </row>
    <row r="27" spans="1:7" ht="18" thickBot="1" x14ac:dyDescent="0.25">
      <c r="A27" s="20" t="s">
        <v>1105</v>
      </c>
      <c r="C27" s="119">
        <v>2016</v>
      </c>
      <c r="D27" s="31" t="s">
        <v>196</v>
      </c>
      <c r="E27" s="112">
        <f>'Inc Stat  2016'!E20</f>
        <v>2590</v>
      </c>
    </row>
    <row r="29" spans="1:7" ht="18" thickBot="1" x14ac:dyDescent="0.25">
      <c r="A29" s="20" t="s">
        <v>1004</v>
      </c>
      <c r="D29" s="31" t="s">
        <v>196</v>
      </c>
      <c r="E29" s="112">
        <f>E27*0.5</f>
        <v>1295</v>
      </c>
      <c r="G29" s="32" t="s">
        <v>1019</v>
      </c>
    </row>
    <row r="30" spans="1:7" x14ac:dyDescent="0.2">
      <c r="G30" s="32"/>
    </row>
    <row r="31" spans="1:7" ht="18" thickBot="1" x14ac:dyDescent="0.25">
      <c r="A31" s="20" t="s">
        <v>1006</v>
      </c>
      <c r="D31" s="31" t="s">
        <v>196</v>
      </c>
      <c r="E31" s="112">
        <f>E29+E27</f>
        <v>3885</v>
      </c>
      <c r="G31" s="32" t="s">
        <v>1020</v>
      </c>
    </row>
    <row r="35" spans="1:9" x14ac:dyDescent="0.2">
      <c r="A35" s="20" t="s">
        <v>411</v>
      </c>
    </row>
    <row r="36" spans="1:9" s="25" customFormat="1" x14ac:dyDescent="0.2">
      <c r="A36" s="1667" t="s">
        <v>1431</v>
      </c>
      <c r="B36" s="1667"/>
      <c r="C36" s="1667"/>
      <c r="D36" s="1667"/>
      <c r="E36" s="1667"/>
      <c r="F36" s="1667"/>
      <c r="G36" s="1667"/>
      <c r="H36" s="1667"/>
      <c r="I36" s="1667"/>
    </row>
    <row r="37" spans="1:9" s="25" customFormat="1" x14ac:dyDescent="0.2">
      <c r="A37" s="1667"/>
      <c r="B37" s="1667"/>
      <c r="C37" s="1667"/>
      <c r="D37" s="1667"/>
      <c r="E37" s="1667"/>
      <c r="F37" s="1667"/>
      <c r="G37" s="1667"/>
      <c r="H37" s="1667"/>
      <c r="I37" s="1667"/>
    </row>
    <row r="38" spans="1:9" s="25" customFormat="1" x14ac:dyDescent="0.2">
      <c r="A38" s="1667"/>
      <c r="B38" s="1667"/>
      <c r="C38" s="1667"/>
      <c r="D38" s="1667"/>
      <c r="E38" s="1667"/>
      <c r="F38" s="1667"/>
      <c r="G38" s="1667"/>
      <c r="H38" s="1667"/>
      <c r="I38" s="1667"/>
    </row>
    <row r="39" spans="1:9" s="25" customFormat="1" x14ac:dyDescent="0.2">
      <c r="A39" s="1192"/>
      <c r="B39" s="1192"/>
      <c r="C39" s="1192"/>
      <c r="D39" s="1192"/>
      <c r="E39" s="1192"/>
      <c r="F39" s="1192"/>
      <c r="G39" s="1192"/>
      <c r="H39" s="1192"/>
      <c r="I39" s="1192"/>
    </row>
    <row r="40" spans="1:9" x14ac:dyDescent="0.2">
      <c r="A40" s="20" t="s">
        <v>892</v>
      </c>
    </row>
    <row r="41" spans="1:9" x14ac:dyDescent="0.2">
      <c r="A41" s="1676" t="s">
        <v>893</v>
      </c>
      <c r="B41" s="1676"/>
      <c r="C41" s="1676"/>
      <c r="D41" s="1676"/>
      <c r="E41" s="1676"/>
      <c r="F41" s="1676"/>
      <c r="G41" s="1676"/>
      <c r="H41" s="1676"/>
      <c r="I41" s="1676"/>
    </row>
    <row r="42" spans="1:9" x14ac:dyDescent="0.2">
      <c r="A42" s="20" t="s">
        <v>783</v>
      </c>
    </row>
    <row r="43" spans="1:9" x14ac:dyDescent="0.2">
      <c r="A43" s="1709" t="s">
        <v>131</v>
      </c>
      <c r="B43" s="1710"/>
      <c r="C43" s="1711"/>
      <c r="D43" s="1709" t="s">
        <v>245</v>
      </c>
      <c r="E43" s="1711"/>
      <c r="F43" s="1709" t="s">
        <v>760</v>
      </c>
      <c r="G43" s="1711"/>
    </row>
    <row r="44" spans="1:9" x14ac:dyDescent="0.2">
      <c r="A44" s="1696"/>
      <c r="B44" s="1698"/>
      <c r="C44" s="1697"/>
      <c r="D44" s="1699" t="s">
        <v>129</v>
      </c>
      <c r="E44" s="1700"/>
      <c r="F44" s="1696"/>
      <c r="G44" s="1697"/>
    </row>
    <row r="45" spans="1:9" x14ac:dyDescent="0.2">
      <c r="A45" s="1696"/>
      <c r="B45" s="1698"/>
      <c r="C45" s="1697"/>
      <c r="D45" s="1699"/>
      <c r="E45" s="1700"/>
      <c r="F45" s="1696"/>
      <c r="G45" s="1697"/>
    </row>
    <row r="46" spans="1:9" x14ac:dyDescent="0.2">
      <c r="A46" s="1696"/>
      <c r="B46" s="1698"/>
      <c r="C46" s="1697"/>
      <c r="D46" s="1699" t="s">
        <v>129</v>
      </c>
      <c r="E46" s="1700"/>
      <c r="F46" s="1696"/>
      <c r="G46" s="1697"/>
    </row>
    <row r="47" spans="1:9" x14ac:dyDescent="0.2">
      <c r="A47" s="1696"/>
      <c r="B47" s="1698"/>
      <c r="C47" s="1697"/>
      <c r="D47" s="1699"/>
      <c r="E47" s="1700"/>
      <c r="F47" s="1696"/>
      <c r="G47" s="1697"/>
    </row>
    <row r="48" spans="1:9" x14ac:dyDescent="0.2">
      <c r="A48" s="1696"/>
      <c r="B48" s="1698"/>
      <c r="C48" s="1697"/>
      <c r="D48" s="1699"/>
      <c r="E48" s="1700"/>
      <c r="F48" s="1696"/>
      <c r="G48" s="1697"/>
    </row>
    <row r="49" spans="1:7" x14ac:dyDescent="0.2">
      <c r="A49" s="1696"/>
      <c r="B49" s="1698"/>
      <c r="C49" s="1697"/>
      <c r="D49" s="1699"/>
      <c r="E49" s="1700"/>
      <c r="F49" s="1696"/>
      <c r="G49" s="1697"/>
    </row>
    <row r="50" spans="1:7" x14ac:dyDescent="0.2">
      <c r="A50" s="1696"/>
      <c r="B50" s="1698"/>
      <c r="C50" s="1697"/>
      <c r="D50" s="1699"/>
      <c r="E50" s="1700"/>
      <c r="F50" s="1696"/>
      <c r="G50" s="1697"/>
    </row>
    <row r="51" spans="1:7" x14ac:dyDescent="0.2">
      <c r="F51" s="27"/>
      <c r="G51" s="27"/>
    </row>
  </sheetData>
  <sheetProtection password="C4CD" sheet="1"/>
  <mergeCells count="33">
    <mergeCell ref="A46:C46"/>
    <mergeCell ref="D46:E46"/>
    <mergeCell ref="D45:E45"/>
    <mergeCell ref="F45:G45"/>
    <mergeCell ref="F46:G46"/>
    <mergeCell ref="A1:I1"/>
    <mergeCell ref="A2:I2"/>
    <mergeCell ref="A44:C44"/>
    <mergeCell ref="D44:E44"/>
    <mergeCell ref="A45:C45"/>
    <mergeCell ref="A3:I3"/>
    <mergeCell ref="A43:C43"/>
    <mergeCell ref="D43:E43"/>
    <mergeCell ref="F43:G43"/>
    <mergeCell ref="A41:I41"/>
    <mergeCell ref="F44:G44"/>
    <mergeCell ref="A4:I4"/>
    <mergeCell ref="E9:F9"/>
    <mergeCell ref="A36:I36"/>
    <mergeCell ref="A37:I37"/>
    <mergeCell ref="A38:I38"/>
    <mergeCell ref="F50:G50"/>
    <mergeCell ref="A50:C50"/>
    <mergeCell ref="D50:E50"/>
    <mergeCell ref="A47:C47"/>
    <mergeCell ref="D47:E47"/>
    <mergeCell ref="A48:C48"/>
    <mergeCell ref="A49:C49"/>
    <mergeCell ref="D49:E49"/>
    <mergeCell ref="D48:E48"/>
    <mergeCell ref="F48:G48"/>
    <mergeCell ref="F49:G49"/>
    <mergeCell ref="F47:G47"/>
  </mergeCells>
  <phoneticPr fontId="8" type="noConversion"/>
  <pageMargins left="1.21" right="0.25" top="1" bottom="1" header="0.5" footer="0.5"/>
  <pageSetup scale="81" orientation="portrait" r:id="rId1"/>
  <headerFooter alignWithMargins="0">
    <oddHeader>&amp;R&amp;"Times New Roman,Regular"&amp;A</oddHeader>
    <oddFooter>&amp;C&amp;"Times New Roman,Regular"&amp;8 9/17/15&amp;R&amp;"Times New Roman,Regular"Page 23</oddFooter>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theme="8" tint="-0.499984740745262"/>
    <pageSetUpPr fitToPage="1"/>
  </sheetPr>
  <dimension ref="A1:I49"/>
  <sheetViews>
    <sheetView topLeftCell="A22" zoomScale="90" workbookViewId="0">
      <selection activeCell="F38" sqref="F38"/>
    </sheetView>
  </sheetViews>
  <sheetFormatPr baseColWidth="10" defaultColWidth="9.1640625" defaultRowHeight="17" x14ac:dyDescent="0.2"/>
  <cols>
    <col min="1" max="1" width="10.5" style="20" customWidth="1"/>
    <col min="2" max="2" width="3.83203125" style="20" customWidth="1"/>
    <col min="3" max="3" width="18.83203125" style="20" customWidth="1"/>
    <col min="4" max="4" width="3.83203125" style="20" customWidth="1"/>
    <col min="5" max="5" width="18.1640625" style="20" customWidth="1"/>
    <col min="6" max="6" width="11.5" style="20" customWidth="1"/>
    <col min="7" max="7" width="6" style="20" customWidth="1"/>
    <col min="8" max="8" width="7.5" style="20" customWidth="1"/>
    <col min="9" max="9" width="16.1640625" style="20" customWidth="1"/>
    <col min="10" max="10" width="24.83203125" style="20" customWidth="1"/>
    <col min="11" max="11" width="17.83203125" style="20" customWidth="1"/>
    <col min="12" max="12" width="10" style="20" customWidth="1"/>
    <col min="13" max="16384" width="9.1640625" style="20"/>
  </cols>
  <sheetData>
    <row r="1" spans="1:9" x14ac:dyDescent="0.2">
      <c r="A1" s="1718" t="s">
        <v>1156</v>
      </c>
      <c r="B1" s="1719"/>
      <c r="C1" s="1719"/>
      <c r="D1" s="1719"/>
      <c r="E1" s="1719"/>
      <c r="F1" s="1719"/>
      <c r="G1" s="1719"/>
      <c r="H1" s="1719"/>
      <c r="I1" s="1720"/>
    </row>
    <row r="2" spans="1:9" x14ac:dyDescent="0.2">
      <c r="A2" s="1527" t="s">
        <v>439</v>
      </c>
      <c r="B2" s="1528"/>
      <c r="C2" s="1528"/>
      <c r="D2" s="1528"/>
      <c r="E2" s="1528"/>
      <c r="F2" s="1528"/>
      <c r="G2" s="1528"/>
      <c r="H2" s="1528"/>
      <c r="I2" s="1681"/>
    </row>
    <row r="3" spans="1:9" ht="17.25" customHeight="1" x14ac:dyDescent="0.2">
      <c r="A3" s="1682" t="s">
        <v>736</v>
      </c>
      <c r="B3" s="1540"/>
      <c r="C3" s="1540"/>
      <c r="D3" s="1540"/>
      <c r="E3" s="1540"/>
      <c r="F3" s="1540"/>
      <c r="G3" s="1540"/>
      <c r="H3" s="1540"/>
      <c r="I3" s="1683"/>
    </row>
    <row r="4" spans="1:9" ht="18" customHeight="1" x14ac:dyDescent="0.2">
      <c r="A4" s="1724" t="s">
        <v>1066</v>
      </c>
      <c r="B4" s="1715"/>
      <c r="C4" s="1715"/>
      <c r="D4" s="1715"/>
      <c r="E4" s="1715"/>
      <c r="F4" s="1715"/>
      <c r="G4" s="1715"/>
      <c r="H4" s="1715"/>
      <c r="I4" s="1725"/>
    </row>
    <row r="5" spans="1:9" x14ac:dyDescent="0.2">
      <c r="A5" s="41"/>
      <c r="B5" s="41"/>
      <c r="C5" s="1728"/>
      <c r="D5" s="1728"/>
      <c r="E5" s="1728"/>
      <c r="F5" s="1728"/>
      <c r="G5" s="1728"/>
      <c r="H5" s="1728"/>
      <c r="I5" s="40"/>
    </row>
    <row r="6" spans="1:9" x14ac:dyDescent="0.2">
      <c r="A6" s="20" t="s">
        <v>646</v>
      </c>
    </row>
    <row r="7" spans="1:9" x14ac:dyDescent="0.2">
      <c r="A7" s="20" t="s">
        <v>645</v>
      </c>
    </row>
    <row r="9" spans="1:9" s="29" customFormat="1" x14ac:dyDescent="0.2">
      <c r="A9" s="33" t="s">
        <v>242</v>
      </c>
      <c r="B9" s="34"/>
      <c r="C9" s="33" t="s">
        <v>243</v>
      </c>
      <c r="D9" s="34"/>
      <c r="E9" s="1670" t="s">
        <v>200</v>
      </c>
      <c r="F9" s="1670"/>
    </row>
    <row r="11" spans="1:9" x14ac:dyDescent="0.2">
      <c r="A11" s="26" t="s">
        <v>997</v>
      </c>
      <c r="B11" s="27"/>
      <c r="C11" s="29">
        <v>682</v>
      </c>
      <c r="D11" s="29"/>
      <c r="E11" s="20" t="s">
        <v>277</v>
      </c>
    </row>
    <row r="13" spans="1:9" x14ac:dyDescent="0.2">
      <c r="A13" s="28" t="s">
        <v>786</v>
      </c>
      <c r="B13" s="28"/>
    </row>
    <row r="15" spans="1:9" x14ac:dyDescent="0.2">
      <c r="A15" s="20" t="s">
        <v>749</v>
      </c>
    </row>
    <row r="16" spans="1:9" x14ac:dyDescent="0.2">
      <c r="A16" s="20" t="s">
        <v>278</v>
      </c>
    </row>
    <row r="17" spans="1:7" x14ac:dyDescent="0.2">
      <c r="A17" s="20" t="s">
        <v>750</v>
      </c>
    </row>
    <row r="18" spans="1:7" x14ac:dyDescent="0.2">
      <c r="A18" s="20" t="s">
        <v>751</v>
      </c>
    </row>
    <row r="19" spans="1:7" x14ac:dyDescent="0.2">
      <c r="A19" s="20" t="s">
        <v>279</v>
      </c>
      <c r="B19" s="32"/>
    </row>
    <row r="20" spans="1:7" x14ac:dyDescent="0.2">
      <c r="B20" s="32"/>
    </row>
    <row r="21" spans="1:7" x14ac:dyDescent="0.2">
      <c r="A21" s="20" t="s">
        <v>129</v>
      </c>
      <c r="C21" s="20" t="s">
        <v>142</v>
      </c>
      <c r="E21" s="30" t="s">
        <v>245</v>
      </c>
    </row>
    <row r="23" spans="1:7" ht="18" thickBot="1" x14ac:dyDescent="0.25">
      <c r="C23" s="121" t="s">
        <v>129</v>
      </c>
      <c r="D23" s="31" t="s">
        <v>196</v>
      </c>
      <c r="E23" s="112" t="s">
        <v>129</v>
      </c>
    </row>
    <row r="24" spans="1:7" x14ac:dyDescent="0.2">
      <c r="C24" s="25"/>
      <c r="D24" s="25"/>
      <c r="E24" s="81"/>
    </row>
    <row r="25" spans="1:7" ht="18" thickBot="1" x14ac:dyDescent="0.25">
      <c r="C25" s="121">
        <v>2015</v>
      </c>
      <c r="D25" s="31" t="s">
        <v>196</v>
      </c>
      <c r="E25" s="112">
        <f>'Inc Stat  2015'!E21+'Inc Stat  2015'!E22+'Inc Stat  2015'!E23</f>
        <v>25532</v>
      </c>
    </row>
    <row r="26" spans="1:7" x14ac:dyDescent="0.2">
      <c r="E26" s="82"/>
    </row>
    <row r="27" spans="1:7" ht="18" thickBot="1" x14ac:dyDescent="0.25">
      <c r="A27" s="20" t="s">
        <v>1105</v>
      </c>
      <c r="C27" s="121">
        <v>2016</v>
      </c>
      <c r="D27" s="31" t="s">
        <v>196</v>
      </c>
      <c r="E27" s="112">
        <f>'Inc Stat  2016'!E21+'Inc Stat  2016'!E22+'Inc Stat  2016'!E23</f>
        <v>22127</v>
      </c>
    </row>
    <row r="28" spans="1:7" x14ac:dyDescent="0.2">
      <c r="E28" s="82"/>
    </row>
    <row r="29" spans="1:7" ht="18" thickBot="1" x14ac:dyDescent="0.25">
      <c r="A29" s="20" t="s">
        <v>1004</v>
      </c>
      <c r="D29" s="31" t="s">
        <v>196</v>
      </c>
      <c r="E29" s="112">
        <f>E27*0.3</f>
        <v>6638.0999999999995</v>
      </c>
      <c r="G29" s="32" t="s">
        <v>1021</v>
      </c>
    </row>
    <row r="30" spans="1:7" x14ac:dyDescent="0.2">
      <c r="E30" s="82"/>
      <c r="G30" s="32"/>
    </row>
    <row r="31" spans="1:7" ht="18" thickBot="1" x14ac:dyDescent="0.25">
      <c r="A31" s="20" t="s">
        <v>1006</v>
      </c>
      <c r="D31" s="31" t="s">
        <v>196</v>
      </c>
      <c r="E31" s="112">
        <f>E29+E27</f>
        <v>28765.1</v>
      </c>
      <c r="G31" s="32" t="s">
        <v>1022</v>
      </c>
    </row>
    <row r="34" spans="1:9" x14ac:dyDescent="0.2">
      <c r="A34" s="20" t="s">
        <v>411</v>
      </c>
    </row>
    <row r="35" spans="1:9" s="25" customFormat="1" x14ac:dyDescent="0.2">
      <c r="A35" s="1667"/>
      <c r="B35" s="1667"/>
      <c r="C35" s="1667"/>
      <c r="D35" s="1667"/>
      <c r="E35" s="1667"/>
      <c r="F35" s="1667"/>
      <c r="G35" s="1667"/>
      <c r="H35" s="1667"/>
      <c r="I35" s="1667"/>
    </row>
    <row r="36" spans="1:9" s="25" customFormat="1" x14ac:dyDescent="0.2">
      <c r="A36" s="1667"/>
      <c r="B36" s="1667"/>
      <c r="C36" s="1667"/>
      <c r="D36" s="1667"/>
      <c r="E36" s="1667"/>
      <c r="F36" s="1667"/>
      <c r="G36" s="1667"/>
      <c r="H36" s="1667"/>
      <c r="I36" s="1667"/>
    </row>
    <row r="37" spans="1:9" s="25" customFormat="1" x14ac:dyDescent="0.2">
      <c r="A37" s="1667"/>
      <c r="B37" s="1667"/>
      <c r="C37" s="1667"/>
      <c r="D37" s="1667"/>
      <c r="E37" s="1667"/>
      <c r="F37" s="1667"/>
      <c r="G37" s="1667"/>
      <c r="H37" s="1667"/>
      <c r="I37" s="1667"/>
    </row>
    <row r="39" spans="1:9" x14ac:dyDescent="0.2">
      <c r="A39" s="20" t="s">
        <v>895</v>
      </c>
    </row>
    <row r="40" spans="1:9" x14ac:dyDescent="0.2">
      <c r="A40" s="1676" t="s">
        <v>897</v>
      </c>
      <c r="B40" s="1676"/>
      <c r="C40" s="1676"/>
      <c r="D40" s="1676"/>
      <c r="E40" s="1676"/>
      <c r="F40" s="1676"/>
      <c r="G40" s="1676"/>
      <c r="H40" s="1676"/>
      <c r="I40" s="1676"/>
    </row>
    <row r="41" spans="1:9" x14ac:dyDescent="0.2">
      <c r="A41" s="20" t="s">
        <v>785</v>
      </c>
    </row>
    <row r="42" spans="1:9" x14ac:dyDescent="0.2">
      <c r="A42" s="1709" t="s">
        <v>131</v>
      </c>
      <c r="B42" s="1710"/>
      <c r="C42" s="1711"/>
      <c r="D42" s="1709" t="s">
        <v>245</v>
      </c>
      <c r="E42" s="1711"/>
      <c r="F42" s="1709" t="s">
        <v>760</v>
      </c>
      <c r="G42" s="1711"/>
    </row>
    <row r="43" spans="1:9" x14ac:dyDescent="0.2">
      <c r="A43" s="1696"/>
      <c r="B43" s="1698"/>
      <c r="C43" s="1697"/>
      <c r="D43" s="1699" t="s">
        <v>129</v>
      </c>
      <c r="E43" s="1700"/>
      <c r="F43" s="1696"/>
      <c r="G43" s="1697"/>
    </row>
    <row r="44" spans="1:9" x14ac:dyDescent="0.2">
      <c r="A44" s="1696"/>
      <c r="B44" s="1698"/>
      <c r="C44" s="1697"/>
      <c r="D44" s="1699"/>
      <c r="E44" s="1700"/>
      <c r="F44" s="1696"/>
      <c r="G44" s="1697"/>
    </row>
    <row r="45" spans="1:9" x14ac:dyDescent="0.2">
      <c r="A45" s="1696"/>
      <c r="B45" s="1698"/>
      <c r="C45" s="1697"/>
      <c r="D45" s="1699" t="s">
        <v>129</v>
      </c>
      <c r="E45" s="1700"/>
      <c r="F45" s="1696"/>
      <c r="G45" s="1697"/>
    </row>
    <row r="46" spans="1:9" x14ac:dyDescent="0.2">
      <c r="A46" s="1696"/>
      <c r="B46" s="1698"/>
      <c r="C46" s="1697"/>
      <c r="D46" s="1699"/>
      <c r="E46" s="1700"/>
      <c r="F46" s="1696"/>
      <c r="G46" s="1697"/>
    </row>
    <row r="47" spans="1:9" x14ac:dyDescent="0.2">
      <c r="A47" s="1696"/>
      <c r="B47" s="1698"/>
      <c r="C47" s="1697"/>
      <c r="D47" s="1699"/>
      <c r="E47" s="1700"/>
      <c r="F47" s="1696"/>
      <c r="G47" s="1697"/>
    </row>
    <row r="48" spans="1:9" x14ac:dyDescent="0.2">
      <c r="A48" s="1696"/>
      <c r="B48" s="1698"/>
      <c r="C48" s="1697"/>
      <c r="D48" s="1699"/>
      <c r="E48" s="1700"/>
      <c r="F48" s="1696"/>
      <c r="G48" s="1697"/>
    </row>
    <row r="49" spans="1:7" x14ac:dyDescent="0.2">
      <c r="A49" s="1696"/>
      <c r="B49" s="1698"/>
      <c r="C49" s="1697"/>
      <c r="D49" s="1699"/>
      <c r="E49" s="1700"/>
      <c r="F49" s="1696"/>
      <c r="G49" s="1697"/>
    </row>
  </sheetData>
  <sheetProtection password="C4CD" sheet="1"/>
  <mergeCells count="34">
    <mergeCell ref="A4:I4"/>
    <mergeCell ref="D47:E47"/>
    <mergeCell ref="A48:C48"/>
    <mergeCell ref="D48:E48"/>
    <mergeCell ref="A45:C45"/>
    <mergeCell ref="D45:E45"/>
    <mergeCell ref="F44:G44"/>
    <mergeCell ref="F45:G45"/>
    <mergeCell ref="F46:G46"/>
    <mergeCell ref="F47:G47"/>
    <mergeCell ref="A35:I35"/>
    <mergeCell ref="A36:I36"/>
    <mergeCell ref="A37:I37"/>
    <mergeCell ref="A49:C49"/>
    <mergeCell ref="D49:E49"/>
    <mergeCell ref="A46:C46"/>
    <mergeCell ref="D46:E46"/>
    <mergeCell ref="A47:C47"/>
    <mergeCell ref="F49:G49"/>
    <mergeCell ref="F48:G48"/>
    <mergeCell ref="A1:I1"/>
    <mergeCell ref="A2:I2"/>
    <mergeCell ref="A43:C43"/>
    <mergeCell ref="D43:E43"/>
    <mergeCell ref="A44:C44"/>
    <mergeCell ref="D44:E44"/>
    <mergeCell ref="A3:I3"/>
    <mergeCell ref="A40:I40"/>
    <mergeCell ref="F43:G43"/>
    <mergeCell ref="C5:H5"/>
    <mergeCell ref="E9:F9"/>
    <mergeCell ref="A42:C42"/>
    <mergeCell ref="D42:E42"/>
    <mergeCell ref="F42:G42"/>
  </mergeCells>
  <phoneticPr fontId="8" type="noConversion"/>
  <pageMargins left="1.29" right="0.75" top="1" bottom="1" header="0.5" footer="0.5"/>
  <pageSetup scale="83" orientation="portrait" r:id="rId1"/>
  <headerFooter alignWithMargins="0">
    <oddHeader>&amp;R&amp;"Times New Roman,Regular"&amp;A</oddHeader>
    <oddFooter>&amp;C&amp;"Times New Roman,Regular"&amp;8 9/17/15&amp;R&amp;"Times New Roman,Regular"Page 24</oddFooter>
  </headerFooter>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theme="8" tint="-0.499984740745262"/>
    <pageSetUpPr fitToPage="1"/>
  </sheetPr>
  <dimension ref="A1:J45"/>
  <sheetViews>
    <sheetView topLeftCell="A22" zoomScale="90" workbookViewId="0">
      <selection activeCell="K32" sqref="K32"/>
    </sheetView>
  </sheetViews>
  <sheetFormatPr baseColWidth="10" defaultColWidth="9.1640625" defaultRowHeight="17" x14ac:dyDescent="0.2"/>
  <cols>
    <col min="1" max="1" width="10.5" style="20" customWidth="1"/>
    <col min="2" max="2" width="3.83203125" style="20" customWidth="1"/>
    <col min="3" max="3" width="19.5" style="20" customWidth="1"/>
    <col min="4" max="4" width="3.83203125" style="20" customWidth="1"/>
    <col min="5" max="5" width="17.5" style="20" customWidth="1"/>
    <col min="6" max="6" width="1.83203125" style="20" customWidth="1"/>
    <col min="7" max="7" width="18.83203125" style="20" customWidth="1"/>
    <col min="8" max="8" width="3" style="20" customWidth="1"/>
    <col min="9" max="9" width="28.83203125" style="20" customWidth="1"/>
    <col min="10" max="10" width="15.5" style="20" customWidth="1"/>
    <col min="11" max="11" width="20.1640625" style="20" customWidth="1"/>
    <col min="12" max="12" width="0" style="20" hidden="1" customWidth="1"/>
    <col min="13" max="13" width="17.83203125" style="20" customWidth="1"/>
    <col min="14" max="14" width="15.5" style="20" customWidth="1"/>
    <col min="15" max="15" width="12.1640625" style="20" customWidth="1"/>
    <col min="16" max="16384" width="9.1640625" style="20"/>
  </cols>
  <sheetData>
    <row r="1" spans="1:10" x14ac:dyDescent="0.2">
      <c r="A1" s="1718" t="s">
        <v>1157</v>
      </c>
      <c r="B1" s="1719"/>
      <c r="C1" s="1719"/>
      <c r="D1" s="1719"/>
      <c r="E1" s="1719"/>
      <c r="F1" s="1719"/>
      <c r="G1" s="1719"/>
      <c r="H1" s="1719"/>
      <c r="I1" s="1720"/>
    </row>
    <row r="2" spans="1:10" x14ac:dyDescent="0.2">
      <c r="A2" s="1527" t="s">
        <v>439</v>
      </c>
      <c r="B2" s="1528"/>
      <c r="C2" s="1528"/>
      <c r="D2" s="1528"/>
      <c r="E2" s="1528"/>
      <c r="F2" s="1528"/>
      <c r="G2" s="1528"/>
      <c r="H2" s="1528"/>
      <c r="I2" s="1681"/>
    </row>
    <row r="3" spans="1:10" ht="19.5" customHeight="1" x14ac:dyDescent="0.2">
      <c r="A3" s="1674" t="s">
        <v>737</v>
      </c>
      <c r="B3" s="1675"/>
      <c r="C3" s="1675"/>
      <c r="D3" s="1675"/>
      <c r="E3" s="1675"/>
      <c r="F3" s="1675"/>
      <c r="G3" s="1675"/>
      <c r="H3" s="1675"/>
      <c r="I3" s="1688"/>
    </row>
    <row r="4" spans="1:10" ht="18" customHeight="1" x14ac:dyDescent="0.2">
      <c r="A4" s="1724" t="s">
        <v>1066</v>
      </c>
      <c r="B4" s="1715"/>
      <c r="C4" s="1715"/>
      <c r="D4" s="1715"/>
      <c r="E4" s="1715"/>
      <c r="F4" s="1715"/>
      <c r="G4" s="1715"/>
      <c r="H4" s="1715"/>
      <c r="I4" s="1725"/>
    </row>
    <row r="5" spans="1:10" x14ac:dyDescent="0.2">
      <c r="A5" s="20" t="s">
        <v>646</v>
      </c>
      <c r="B5" s="115"/>
      <c r="C5" s="115"/>
      <c r="D5" s="115"/>
      <c r="E5" s="115"/>
      <c r="F5" s="115"/>
      <c r="G5" s="115"/>
      <c r="H5" s="115"/>
      <c r="I5" s="115"/>
    </row>
    <row r="6" spans="1:10" x14ac:dyDescent="0.2">
      <c r="A6" s="20" t="s">
        <v>645</v>
      </c>
      <c r="B6" s="115"/>
      <c r="C6" s="115"/>
      <c r="D6" s="115"/>
      <c r="E6" s="115"/>
      <c r="F6" s="115"/>
      <c r="G6" s="115"/>
      <c r="H6" s="115"/>
      <c r="I6" s="115"/>
    </row>
    <row r="7" spans="1:10" x14ac:dyDescent="0.2">
      <c r="A7" s="115"/>
      <c r="B7" s="115"/>
      <c r="C7" s="115"/>
      <c r="D7" s="115"/>
      <c r="E7" s="115"/>
      <c r="F7" s="115"/>
      <c r="G7" s="115"/>
      <c r="H7" s="115"/>
      <c r="I7" s="115"/>
    </row>
    <row r="8" spans="1:10" s="29" customFormat="1" x14ac:dyDescent="0.2">
      <c r="A8" s="131" t="s">
        <v>242</v>
      </c>
      <c r="B8" s="129"/>
      <c r="C8" s="131" t="s">
        <v>243</v>
      </c>
      <c r="D8" s="129"/>
      <c r="E8" s="131" t="s">
        <v>200</v>
      </c>
      <c r="F8" s="129"/>
      <c r="G8" s="132"/>
      <c r="H8" s="129"/>
      <c r="I8" s="129"/>
      <c r="J8" s="34"/>
    </row>
    <row r="9" spans="1:10" ht="10.25" customHeight="1" x14ac:dyDescent="0.2">
      <c r="A9" s="115"/>
      <c r="B9" s="115"/>
      <c r="C9" s="115"/>
      <c r="D9" s="115"/>
      <c r="E9" s="115"/>
      <c r="F9" s="115"/>
      <c r="G9" s="115"/>
      <c r="H9" s="115"/>
      <c r="I9" s="115"/>
    </row>
    <row r="10" spans="1:10" x14ac:dyDescent="0.2">
      <c r="A10" s="124" t="s">
        <v>272</v>
      </c>
      <c r="B10" s="125"/>
      <c r="C10" s="126">
        <v>684</v>
      </c>
      <c r="D10" s="126"/>
      <c r="E10" s="115" t="s">
        <v>107</v>
      </c>
      <c r="F10" s="115"/>
      <c r="G10" s="115"/>
      <c r="H10" s="115"/>
      <c r="I10" s="115"/>
    </row>
    <row r="11" spans="1:10" ht="9" customHeight="1" x14ac:dyDescent="0.2">
      <c r="A11" s="115"/>
      <c r="B11" s="115"/>
      <c r="C11" s="115"/>
      <c r="D11" s="115"/>
      <c r="E11" s="115"/>
      <c r="F11" s="115"/>
      <c r="G11" s="115"/>
      <c r="H11" s="115"/>
      <c r="I11" s="115"/>
    </row>
    <row r="12" spans="1:10" x14ac:dyDescent="0.2">
      <c r="A12" s="127" t="s">
        <v>107</v>
      </c>
      <c r="B12" s="127"/>
      <c r="C12" s="115"/>
      <c r="D12" s="115"/>
      <c r="E12" s="115"/>
      <c r="F12" s="115"/>
      <c r="G12" s="115"/>
      <c r="H12" s="115"/>
      <c r="I12" s="115"/>
    </row>
    <row r="13" spans="1:10" x14ac:dyDescent="0.2">
      <c r="A13" s="20" t="s">
        <v>1023</v>
      </c>
    </row>
    <row r="14" spans="1:10" x14ac:dyDescent="0.2">
      <c r="A14" s="20" t="s">
        <v>278</v>
      </c>
    </row>
    <row r="15" spans="1:10" x14ac:dyDescent="0.2">
      <c r="A15" s="20" t="s">
        <v>750</v>
      </c>
    </row>
    <row r="16" spans="1:10" x14ac:dyDescent="0.2">
      <c r="A16" s="20" t="s">
        <v>751</v>
      </c>
    </row>
    <row r="17" spans="1:10" x14ac:dyDescent="0.2">
      <c r="A17" s="20" t="s">
        <v>279</v>
      </c>
      <c r="B17" s="32"/>
    </row>
    <row r="18" spans="1:10" x14ac:dyDescent="0.2">
      <c r="B18" s="32"/>
    </row>
    <row r="19" spans="1:10" x14ac:dyDescent="0.2">
      <c r="C19" s="20" t="s">
        <v>142</v>
      </c>
      <c r="E19" s="30" t="s">
        <v>245</v>
      </c>
    </row>
    <row r="21" spans="1:10" ht="18" thickBot="1" x14ac:dyDescent="0.25">
      <c r="C21" s="121"/>
      <c r="D21" s="31" t="s">
        <v>196</v>
      </c>
      <c r="E21" s="112" t="s">
        <v>129</v>
      </c>
    </row>
    <row r="22" spans="1:10" x14ac:dyDescent="0.2">
      <c r="C22" s="25"/>
      <c r="D22" s="25"/>
      <c r="E22" s="25"/>
    </row>
    <row r="23" spans="1:10" ht="18" thickBot="1" x14ac:dyDescent="0.25">
      <c r="C23" s="121">
        <v>2015</v>
      </c>
      <c r="D23" s="31" t="s">
        <v>196</v>
      </c>
      <c r="E23" s="112">
        <f>'Inc Stat  2015'!E18</f>
        <v>2487</v>
      </c>
    </row>
    <row r="25" spans="1:10" ht="18" thickBot="1" x14ac:dyDescent="0.25">
      <c r="A25" s="20" t="s">
        <v>1104</v>
      </c>
      <c r="C25" s="121">
        <v>2016</v>
      </c>
      <c r="D25" s="31" t="s">
        <v>196</v>
      </c>
      <c r="E25" s="112">
        <f>'Inc Stat  2016'!E18</f>
        <v>2466</v>
      </c>
    </row>
    <row r="27" spans="1:10" ht="18" thickBot="1" x14ac:dyDescent="0.25">
      <c r="A27" s="20" t="s">
        <v>1004</v>
      </c>
      <c r="D27" s="31" t="s">
        <v>196</v>
      </c>
      <c r="E27" s="112">
        <f>E25*0.53</f>
        <v>1306.98</v>
      </c>
      <c r="G27" s="32" t="s">
        <v>1024</v>
      </c>
    </row>
    <row r="28" spans="1:10" x14ac:dyDescent="0.2">
      <c r="G28" s="32"/>
      <c r="J28" s="25"/>
    </row>
    <row r="29" spans="1:10" ht="18" thickBot="1" x14ac:dyDescent="0.25">
      <c r="A29" s="20" t="s">
        <v>1006</v>
      </c>
      <c r="D29" s="31" t="s">
        <v>196</v>
      </c>
      <c r="E29" s="112">
        <f>E27+E25</f>
        <v>3772.98</v>
      </c>
      <c r="G29" s="32" t="s">
        <v>1025</v>
      </c>
      <c r="J29" s="25"/>
    </row>
    <row r="30" spans="1:10" x14ac:dyDescent="0.2">
      <c r="D30" s="31"/>
      <c r="E30" s="81"/>
      <c r="G30" s="32"/>
      <c r="J30" s="25"/>
    </row>
    <row r="31" spans="1:10" x14ac:dyDescent="0.2">
      <c r="A31" s="128" t="s">
        <v>1026</v>
      </c>
    </row>
    <row r="32" spans="1:10" ht="18" thickBot="1" x14ac:dyDescent="0.25">
      <c r="A32" s="133">
        <v>2016</v>
      </c>
      <c r="B32" s="130" t="s">
        <v>196</v>
      </c>
      <c r="C32" s="134">
        <f>E25</f>
        <v>2466</v>
      </c>
      <c r="D32" s="122" t="s">
        <v>129</v>
      </c>
      <c r="E32" s="135" t="s">
        <v>1339</v>
      </c>
      <c r="F32" s="122"/>
      <c r="G32" s="135" t="s">
        <v>1292</v>
      </c>
      <c r="H32" s="122"/>
      <c r="I32" s="135" t="s">
        <v>1293</v>
      </c>
    </row>
    <row r="33" spans="1:9" s="29" customFormat="1" x14ac:dyDescent="0.2">
      <c r="A33" s="129" t="s">
        <v>142</v>
      </c>
      <c r="B33" s="129"/>
      <c r="C33" s="129" t="s">
        <v>282</v>
      </c>
      <c r="D33" s="129"/>
      <c r="E33" s="126" t="s">
        <v>283</v>
      </c>
      <c r="F33" s="129"/>
      <c r="G33" s="129" t="s">
        <v>284</v>
      </c>
      <c r="H33" s="129"/>
      <c r="I33" s="126" t="s">
        <v>285</v>
      </c>
    </row>
    <row r="34" spans="1:9" x14ac:dyDescent="0.2">
      <c r="A34" s="129"/>
      <c r="B34" s="129"/>
      <c r="C34" s="122"/>
      <c r="D34" s="122"/>
      <c r="E34" s="115"/>
      <c r="F34" s="122"/>
      <c r="G34" s="129"/>
      <c r="H34" s="122"/>
      <c r="I34" s="115"/>
    </row>
    <row r="35" spans="1:9" ht="18" thickBot="1" x14ac:dyDescent="0.25">
      <c r="A35" s="133" t="s">
        <v>129</v>
      </c>
      <c r="B35" s="130" t="s">
        <v>196</v>
      </c>
      <c r="C35" s="134" t="s">
        <v>129</v>
      </c>
      <c r="D35" s="122" t="s">
        <v>129</v>
      </c>
      <c r="E35" s="135" t="s">
        <v>129</v>
      </c>
      <c r="F35" s="122"/>
      <c r="G35" s="135" t="s">
        <v>129</v>
      </c>
      <c r="H35" s="122"/>
      <c r="I35" s="135" t="s">
        <v>129</v>
      </c>
    </row>
    <row r="36" spans="1:9" s="29" customFormat="1" x14ac:dyDescent="0.2">
      <c r="A36" s="129" t="s">
        <v>142</v>
      </c>
      <c r="B36" s="129"/>
      <c r="C36" s="129" t="s">
        <v>282</v>
      </c>
      <c r="D36" s="129"/>
      <c r="E36" s="126" t="s">
        <v>283</v>
      </c>
      <c r="F36" s="129"/>
      <c r="G36" s="129" t="s">
        <v>284</v>
      </c>
      <c r="H36" s="129"/>
      <c r="I36" s="126" t="s">
        <v>285</v>
      </c>
    </row>
    <row r="37" spans="1:9" x14ac:dyDescent="0.2">
      <c r="A37" s="129"/>
      <c r="B37" s="129"/>
      <c r="C37" s="122"/>
      <c r="D37" s="122"/>
      <c r="E37" s="115" t="s">
        <v>129</v>
      </c>
      <c r="F37" s="122"/>
      <c r="G37" s="129"/>
      <c r="H37" s="122"/>
      <c r="I37" s="115"/>
    </row>
    <row r="38" spans="1:9" ht="18" thickBot="1" x14ac:dyDescent="0.25">
      <c r="A38" s="133" t="s">
        <v>129</v>
      </c>
      <c r="B38" s="130" t="s">
        <v>196</v>
      </c>
      <c r="C38" s="134" t="s">
        <v>129</v>
      </c>
      <c r="D38" s="122" t="s">
        <v>129</v>
      </c>
      <c r="E38" s="135" t="s">
        <v>129</v>
      </c>
      <c r="F38" s="122"/>
      <c r="G38" s="135" t="s">
        <v>129</v>
      </c>
      <c r="H38" s="122"/>
      <c r="I38" s="135" t="s">
        <v>129</v>
      </c>
    </row>
    <row r="39" spans="1:9" s="29" customFormat="1" x14ac:dyDescent="0.2">
      <c r="A39" s="129" t="s">
        <v>142</v>
      </c>
      <c r="B39" s="129"/>
      <c r="C39" s="129" t="s">
        <v>282</v>
      </c>
      <c r="D39" s="129"/>
      <c r="E39" s="126" t="s">
        <v>283</v>
      </c>
      <c r="F39" s="129"/>
      <c r="G39" s="129" t="s">
        <v>284</v>
      </c>
      <c r="H39" s="129"/>
      <c r="I39" s="126" t="s">
        <v>285</v>
      </c>
    </row>
    <row r="40" spans="1:9" x14ac:dyDescent="0.2">
      <c r="A40" s="115"/>
      <c r="B40" s="115"/>
      <c r="C40" s="115"/>
      <c r="D40" s="115"/>
      <c r="E40" s="115"/>
      <c r="F40" s="115"/>
      <c r="G40" s="115"/>
      <c r="H40" s="115"/>
      <c r="I40" s="115"/>
    </row>
    <row r="41" spans="1:9" x14ac:dyDescent="0.2">
      <c r="A41" s="20" t="s">
        <v>411</v>
      </c>
    </row>
    <row r="42" spans="1:9" x14ac:dyDescent="0.2">
      <c r="A42" s="1684"/>
      <c r="B42" s="1684"/>
      <c r="C42" s="1684"/>
      <c r="D42" s="1684"/>
      <c r="E42" s="1684"/>
      <c r="F42" s="1684"/>
      <c r="G42" s="1684"/>
      <c r="H42" s="1684"/>
      <c r="I42" s="1684"/>
    </row>
    <row r="43" spans="1:9" s="25" customFormat="1" x14ac:dyDescent="0.2">
      <c r="A43" s="1721"/>
      <c r="B43" s="1722"/>
      <c r="C43" s="1722"/>
      <c r="D43" s="1722"/>
      <c r="E43" s="1722"/>
      <c r="F43" s="1722"/>
      <c r="G43" s="1722"/>
      <c r="H43" s="1722"/>
      <c r="I43" s="1722"/>
    </row>
    <row r="44" spans="1:9" s="25" customFormat="1" x14ac:dyDescent="0.2">
      <c r="A44" s="1721"/>
      <c r="B44" s="1722"/>
      <c r="C44" s="1722"/>
      <c r="D44" s="1722"/>
      <c r="E44" s="1722"/>
      <c r="F44" s="1722"/>
      <c r="G44" s="1722"/>
      <c r="H44" s="1722"/>
      <c r="I44" s="1722"/>
    </row>
    <row r="45" spans="1:9" s="25" customFormat="1" x14ac:dyDescent="0.2">
      <c r="A45" s="1721"/>
      <c r="B45" s="1722"/>
      <c r="C45" s="1722"/>
      <c r="D45" s="1722"/>
      <c r="E45" s="1722"/>
      <c r="F45" s="1722"/>
      <c r="G45" s="1722"/>
      <c r="H45" s="1722"/>
      <c r="I45" s="1722"/>
    </row>
  </sheetData>
  <mergeCells count="8">
    <mergeCell ref="A43:I43"/>
    <mergeCell ref="A44:I44"/>
    <mergeCell ref="A45:I45"/>
    <mergeCell ref="A2:I2"/>
    <mergeCell ref="A1:I1"/>
    <mergeCell ref="A3:I3"/>
    <mergeCell ref="A4:I4"/>
    <mergeCell ref="A42:I42"/>
  </mergeCells>
  <phoneticPr fontId="8" type="noConversion"/>
  <printOptions horizontalCentered="1"/>
  <pageMargins left="0.4" right="0.4" top="0.8" bottom="1" header="0.5" footer="0.5"/>
  <pageSetup scale="93" orientation="portrait" r:id="rId1"/>
  <headerFooter alignWithMargins="0">
    <oddHeader>&amp;R&amp;"Times New Roman,Regular"&amp;A</oddHeader>
    <oddFooter>&amp;C&amp;"Times New Roman,Regular"&amp;8 9/17/15&amp;R&amp;"Times New Roman,Regular"Page 25</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theme="8" tint="-0.499984740745262"/>
    <pageSetUpPr fitToPage="1"/>
  </sheetPr>
  <dimension ref="A1:J54"/>
  <sheetViews>
    <sheetView topLeftCell="A16" zoomScale="90" workbookViewId="0">
      <selection activeCell="N37" sqref="N37"/>
    </sheetView>
  </sheetViews>
  <sheetFormatPr baseColWidth="10" defaultColWidth="9.1640625" defaultRowHeight="17" x14ac:dyDescent="0.2"/>
  <cols>
    <col min="1" max="1" width="10.5" style="20" customWidth="1"/>
    <col min="2" max="2" width="3.83203125" style="20" customWidth="1"/>
    <col min="3" max="3" width="18.5" style="20" customWidth="1"/>
    <col min="4" max="4" width="2.83203125" style="20" customWidth="1"/>
    <col min="5" max="5" width="17.5" style="20" customWidth="1"/>
    <col min="6" max="6" width="11.5" style="20" customWidth="1"/>
    <col min="7" max="7" width="6" style="20" customWidth="1"/>
    <col min="8" max="8" width="7.5" style="20" customWidth="1"/>
    <col min="9" max="9" width="7.1640625" style="20" customWidth="1"/>
    <col min="10" max="10" width="12.83203125" style="20" customWidth="1"/>
    <col min="11" max="11" width="9.1640625" style="20"/>
    <col min="12" max="12" width="20.1640625" style="20" customWidth="1"/>
    <col min="13" max="16384" width="9.1640625" style="20"/>
  </cols>
  <sheetData>
    <row r="1" spans="1:10" x14ac:dyDescent="0.2">
      <c r="A1" s="1718" t="s">
        <v>1158</v>
      </c>
      <c r="B1" s="1719"/>
      <c r="C1" s="1719"/>
      <c r="D1" s="1719"/>
      <c r="E1" s="1719"/>
      <c r="F1" s="1719"/>
      <c r="G1" s="1719"/>
      <c r="H1" s="1719"/>
      <c r="I1" s="1719"/>
      <c r="J1" s="1720"/>
    </row>
    <row r="2" spans="1:10" x14ac:dyDescent="0.2">
      <c r="A2" s="1527" t="s">
        <v>439</v>
      </c>
      <c r="B2" s="1528"/>
      <c r="C2" s="1528"/>
      <c r="D2" s="1528"/>
      <c r="E2" s="1528"/>
      <c r="F2" s="1528"/>
      <c r="G2" s="1528"/>
      <c r="H2" s="1528"/>
      <c r="I2" s="1528"/>
      <c r="J2" s="1681"/>
    </row>
    <row r="3" spans="1:10" ht="18.75" customHeight="1" x14ac:dyDescent="0.2">
      <c r="A3" s="1682" t="s">
        <v>738</v>
      </c>
      <c r="B3" s="1540"/>
      <c r="C3" s="1540"/>
      <c r="D3" s="1540"/>
      <c r="E3" s="1540"/>
      <c r="F3" s="1540"/>
      <c r="G3" s="1540"/>
      <c r="H3" s="1540"/>
      <c r="I3" s="1540"/>
      <c r="J3" s="1683"/>
    </row>
    <row r="4" spans="1:10" ht="20" customHeight="1" x14ac:dyDescent="0.2">
      <c r="A4" s="1724" t="s">
        <v>1066</v>
      </c>
      <c r="B4" s="1715"/>
      <c r="C4" s="1715"/>
      <c r="D4" s="1715"/>
      <c r="E4" s="1715"/>
      <c r="F4" s="1715"/>
      <c r="G4" s="1715"/>
      <c r="H4" s="1715"/>
      <c r="I4" s="1715"/>
      <c r="J4" s="1725"/>
    </row>
    <row r="5" spans="1:10" x14ac:dyDescent="0.2">
      <c r="A5" s="20" t="s">
        <v>646</v>
      </c>
    </row>
    <row r="6" spans="1:10" x14ac:dyDescent="0.2">
      <c r="A6" s="20" t="s">
        <v>645</v>
      </c>
    </row>
    <row r="8" spans="1:10" s="29" customFormat="1" x14ac:dyDescent="0.2">
      <c r="A8" s="33" t="s">
        <v>242</v>
      </c>
      <c r="B8" s="34"/>
      <c r="C8" s="33" t="s">
        <v>243</v>
      </c>
      <c r="D8" s="34"/>
      <c r="E8" s="1729" t="s">
        <v>200</v>
      </c>
      <c r="F8" s="1729"/>
    </row>
    <row r="10" spans="1:10" x14ac:dyDescent="0.2">
      <c r="A10" s="26" t="s">
        <v>276</v>
      </c>
      <c r="B10" s="27"/>
      <c r="C10" s="29">
        <v>666</v>
      </c>
      <c r="D10" s="29"/>
      <c r="E10" s="20" t="s">
        <v>574</v>
      </c>
    </row>
    <row r="12" spans="1:10" x14ac:dyDescent="0.2">
      <c r="A12" s="28" t="s">
        <v>787</v>
      </c>
      <c r="B12" s="28"/>
    </row>
    <row r="14" spans="1:10" x14ac:dyDescent="0.2">
      <c r="A14" s="20" t="s">
        <v>753</v>
      </c>
    </row>
    <row r="15" spans="1:10" x14ac:dyDescent="0.2">
      <c r="A15" s="20" t="s">
        <v>754</v>
      </c>
    </row>
    <row r="16" spans="1:10" x14ac:dyDescent="0.2">
      <c r="A16" s="20" t="s">
        <v>991</v>
      </c>
    </row>
    <row r="17" spans="1:5" x14ac:dyDescent="0.2">
      <c r="A17" s="20" t="s">
        <v>992</v>
      </c>
    </row>
    <row r="18" spans="1:5" x14ac:dyDescent="0.2">
      <c r="A18" s="20" t="s">
        <v>578</v>
      </c>
    </row>
    <row r="19" spans="1:5" x14ac:dyDescent="0.2">
      <c r="A19" s="20" t="s">
        <v>579</v>
      </c>
    </row>
    <row r="20" spans="1:5" x14ac:dyDescent="0.2">
      <c r="A20" s="20" t="s">
        <v>575</v>
      </c>
    </row>
    <row r="21" spans="1:5" x14ac:dyDescent="0.2">
      <c r="A21" s="20" t="s">
        <v>576</v>
      </c>
    </row>
    <row r="22" spans="1:5" x14ac:dyDescent="0.2">
      <c r="A22" s="20" t="s">
        <v>577</v>
      </c>
    </row>
    <row r="23" spans="1:5" x14ac:dyDescent="0.2">
      <c r="A23" s="20" t="s">
        <v>752</v>
      </c>
    </row>
    <row r="24" spans="1:5" x14ac:dyDescent="0.2">
      <c r="A24" s="20" t="s">
        <v>692</v>
      </c>
    </row>
    <row r="26" spans="1:5" x14ac:dyDescent="0.2">
      <c r="C26" s="29" t="s">
        <v>142</v>
      </c>
      <c r="E26" s="30" t="s">
        <v>245</v>
      </c>
    </row>
    <row r="28" spans="1:5" ht="18" thickBot="1" x14ac:dyDescent="0.25">
      <c r="C28" s="119"/>
      <c r="D28" s="31" t="s">
        <v>196</v>
      </c>
      <c r="E28" s="112" t="s">
        <v>129</v>
      </c>
    </row>
    <row r="29" spans="1:5" x14ac:dyDescent="0.2">
      <c r="C29" s="25"/>
      <c r="D29" s="25"/>
      <c r="E29" s="25"/>
    </row>
    <row r="30" spans="1:5" ht="18" thickBot="1" x14ac:dyDescent="0.25">
      <c r="C30" s="119"/>
      <c r="D30" s="31" t="s">
        <v>196</v>
      </c>
      <c r="E30" s="112" t="s">
        <v>129</v>
      </c>
    </row>
    <row r="32" spans="1:5" ht="18" thickBot="1" x14ac:dyDescent="0.25">
      <c r="A32" s="20" t="s">
        <v>1104</v>
      </c>
      <c r="C32" s="119" t="s">
        <v>1185</v>
      </c>
      <c r="D32" s="31" t="s">
        <v>196</v>
      </c>
      <c r="E32" s="112">
        <v>0</v>
      </c>
    </row>
    <row r="34" spans="1:10" ht="18" thickBot="1" x14ac:dyDescent="0.25">
      <c r="A34" s="20" t="s">
        <v>1004</v>
      </c>
      <c r="D34" s="31" t="s">
        <v>196</v>
      </c>
      <c r="E34" s="112">
        <v>0</v>
      </c>
      <c r="G34" s="32" t="s">
        <v>1028</v>
      </c>
    </row>
    <row r="35" spans="1:10" x14ac:dyDescent="0.2">
      <c r="G35" s="32"/>
    </row>
    <row r="36" spans="1:10" ht="18" thickBot="1" x14ac:dyDescent="0.25">
      <c r="A36" s="20" t="s">
        <v>1006</v>
      </c>
      <c r="D36" s="31" t="s">
        <v>196</v>
      </c>
      <c r="E36" s="112">
        <f>E34+E32</f>
        <v>0</v>
      </c>
      <c r="G36" s="32" t="s">
        <v>1027</v>
      </c>
    </row>
    <row r="38" spans="1:10" x14ac:dyDescent="0.2">
      <c r="A38" s="20" t="s">
        <v>411</v>
      </c>
    </row>
    <row r="39" spans="1:10" s="25" customFormat="1" x14ac:dyDescent="0.2">
      <c r="A39" s="1667"/>
      <c r="B39" s="1667"/>
      <c r="C39" s="1667"/>
      <c r="D39" s="1667"/>
      <c r="E39" s="1667"/>
      <c r="F39" s="1667"/>
      <c r="G39" s="1667"/>
      <c r="H39" s="1667"/>
      <c r="I39" s="1667"/>
      <c r="J39" s="1667"/>
    </row>
    <row r="40" spans="1:10" s="25" customFormat="1" x14ac:dyDescent="0.2">
      <c r="A40" s="1667"/>
      <c r="B40" s="1667"/>
      <c r="C40" s="1667"/>
      <c r="D40" s="1667"/>
      <c r="E40" s="1667"/>
      <c r="F40" s="1667"/>
      <c r="G40" s="1667"/>
      <c r="H40" s="1667"/>
      <c r="I40" s="1667"/>
      <c r="J40" s="1667"/>
    </row>
    <row r="41" spans="1:10" s="25" customFormat="1" x14ac:dyDescent="0.2">
      <c r="A41" s="1667"/>
      <c r="B41" s="1667"/>
      <c r="C41" s="1667"/>
      <c r="D41" s="1667"/>
      <c r="E41" s="1667"/>
      <c r="F41" s="1667"/>
      <c r="G41" s="1667"/>
      <c r="H41" s="1667"/>
      <c r="I41" s="1667"/>
      <c r="J41" s="1667"/>
    </row>
    <row r="43" spans="1:10" x14ac:dyDescent="0.2">
      <c r="A43" s="20" t="s">
        <v>895</v>
      </c>
    </row>
    <row r="44" spans="1:10" x14ac:dyDescent="0.2">
      <c r="A44" s="1676" t="s">
        <v>898</v>
      </c>
      <c r="B44" s="1676"/>
      <c r="C44" s="1676"/>
      <c r="D44" s="1676"/>
      <c r="E44" s="1676"/>
      <c r="F44" s="1676"/>
      <c r="G44" s="1676"/>
      <c r="H44" s="1676"/>
      <c r="I44" s="1676"/>
      <c r="J44" s="1676"/>
    </row>
    <row r="45" spans="1:10" x14ac:dyDescent="0.2">
      <c r="A45" s="54"/>
      <c r="B45" s="54"/>
      <c r="C45" s="54"/>
      <c r="D45" s="54"/>
      <c r="E45" s="54"/>
      <c r="F45" s="54"/>
      <c r="G45" s="54"/>
      <c r="H45" s="54"/>
      <c r="I45" s="54"/>
      <c r="J45" s="54"/>
    </row>
    <row r="46" spans="1:10" x14ac:dyDescent="0.2">
      <c r="A46" s="20" t="s">
        <v>788</v>
      </c>
    </row>
    <row r="47" spans="1:10" x14ac:dyDescent="0.2">
      <c r="A47" s="1709" t="s">
        <v>131</v>
      </c>
      <c r="B47" s="1710"/>
      <c r="C47" s="1711"/>
      <c r="D47" s="1709" t="s">
        <v>245</v>
      </c>
      <c r="E47" s="1711"/>
      <c r="F47" s="1709" t="s">
        <v>760</v>
      </c>
      <c r="G47" s="1711"/>
    </row>
    <row r="48" spans="1:10" x14ac:dyDescent="0.2">
      <c r="A48" s="1696"/>
      <c r="B48" s="1698"/>
      <c r="C48" s="1697"/>
      <c r="D48" s="1699"/>
      <c r="E48" s="1700"/>
      <c r="F48" s="1696"/>
      <c r="G48" s="1697"/>
    </row>
    <row r="49" spans="1:7" x14ac:dyDescent="0.2">
      <c r="A49" s="1696"/>
      <c r="B49" s="1698"/>
      <c r="C49" s="1697"/>
      <c r="D49" s="1699"/>
      <c r="E49" s="1700"/>
      <c r="F49" s="1696"/>
      <c r="G49" s="1697"/>
    </row>
    <row r="50" spans="1:7" x14ac:dyDescent="0.2">
      <c r="A50" s="1696"/>
      <c r="B50" s="1698"/>
      <c r="C50" s="1697"/>
      <c r="D50" s="1699"/>
      <c r="E50" s="1700"/>
      <c r="F50" s="1696"/>
      <c r="G50" s="1697"/>
    </row>
    <row r="51" spans="1:7" x14ac:dyDescent="0.2">
      <c r="A51" s="1696"/>
      <c r="B51" s="1698"/>
      <c r="C51" s="1697"/>
      <c r="D51" s="1699"/>
      <c r="E51" s="1700"/>
      <c r="F51" s="1696"/>
      <c r="G51" s="1697"/>
    </row>
    <row r="52" spans="1:7" x14ac:dyDescent="0.2">
      <c r="A52" s="1696"/>
      <c r="B52" s="1698"/>
      <c r="C52" s="1697"/>
      <c r="D52" s="1699"/>
      <c r="E52" s="1700"/>
      <c r="F52" s="1696"/>
      <c r="G52" s="1697"/>
    </row>
    <row r="53" spans="1:7" x14ac:dyDescent="0.2">
      <c r="A53" s="1696"/>
      <c r="B53" s="1698"/>
      <c r="C53" s="1697"/>
      <c r="D53" s="1699"/>
      <c r="E53" s="1700"/>
      <c r="F53" s="1696"/>
      <c r="G53" s="1697"/>
    </row>
    <row r="54" spans="1:7" x14ac:dyDescent="0.2">
      <c r="A54" s="1696"/>
      <c r="B54" s="1698"/>
      <c r="C54" s="1697"/>
      <c r="D54" s="1699"/>
      <c r="E54" s="1700"/>
      <c r="F54" s="1696"/>
      <c r="G54" s="1697"/>
    </row>
  </sheetData>
  <sheetProtection password="C4CD" sheet="1"/>
  <mergeCells count="33">
    <mergeCell ref="A3:J3"/>
    <mergeCell ref="F48:G48"/>
    <mergeCell ref="A4:J4"/>
    <mergeCell ref="A39:J39"/>
    <mergeCell ref="A40:J40"/>
    <mergeCell ref="A41:J41"/>
    <mergeCell ref="A47:C47"/>
    <mergeCell ref="F54:G54"/>
    <mergeCell ref="D53:E53"/>
    <mergeCell ref="A1:J1"/>
    <mergeCell ref="A2:J2"/>
    <mergeCell ref="A48:C48"/>
    <mergeCell ref="D48:E48"/>
    <mergeCell ref="D47:E47"/>
    <mergeCell ref="A44:J44"/>
    <mergeCell ref="D49:E49"/>
    <mergeCell ref="A49:C49"/>
    <mergeCell ref="A54:C54"/>
    <mergeCell ref="D54:E54"/>
    <mergeCell ref="A51:C51"/>
    <mergeCell ref="D51:E51"/>
    <mergeCell ref="A52:C52"/>
    <mergeCell ref="F47:G47"/>
    <mergeCell ref="D52:E52"/>
    <mergeCell ref="A53:C53"/>
    <mergeCell ref="F51:G51"/>
    <mergeCell ref="A50:C50"/>
    <mergeCell ref="E8:F8"/>
    <mergeCell ref="D50:E50"/>
    <mergeCell ref="F50:G50"/>
    <mergeCell ref="F53:G53"/>
    <mergeCell ref="F52:G52"/>
    <mergeCell ref="F49:G49"/>
  </mergeCells>
  <phoneticPr fontId="8" type="noConversion"/>
  <pageMargins left="1.25" right="0.25" top="1" bottom="1" header="0.5" footer="0.5"/>
  <pageSetup scale="74" orientation="portrait" r:id="rId1"/>
  <headerFooter alignWithMargins="0">
    <oddHeader>&amp;R&amp;"Times New Roman,Regular"&amp;A</oddHeader>
    <oddFooter>&amp;C&amp;"Times New Roman,Regular"&amp;8 9/17/15&amp;R&amp;"Times New Roman,Regular"Page 26</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theme="8" tint="-0.499984740745262"/>
    <pageSetUpPr fitToPage="1"/>
  </sheetPr>
  <dimension ref="A1:N48"/>
  <sheetViews>
    <sheetView topLeftCell="A4" zoomScale="90" workbookViewId="0">
      <selection activeCell="A37" sqref="A37:J37"/>
    </sheetView>
  </sheetViews>
  <sheetFormatPr baseColWidth="10" defaultColWidth="9.1640625" defaultRowHeight="13" x14ac:dyDescent="0.15"/>
  <cols>
    <col min="1" max="2" width="9.1640625" style="73"/>
    <col min="3" max="3" width="17.5" style="73" customWidth="1"/>
    <col min="4" max="4" width="2.5" style="73" customWidth="1"/>
    <col min="5" max="5" width="12.1640625" style="73" customWidth="1"/>
    <col min="6" max="10" width="9.1640625" style="73"/>
    <col min="11" max="11" width="11.5" style="73" customWidth="1"/>
    <col min="12" max="16384" width="9.1640625" style="73"/>
  </cols>
  <sheetData>
    <row r="1" spans="1:14" ht="17" x14ac:dyDescent="0.2">
      <c r="A1" s="1678" t="s">
        <v>1148</v>
      </c>
      <c r="B1" s="1679"/>
      <c r="C1" s="1679"/>
      <c r="D1" s="1679"/>
      <c r="E1" s="1679"/>
      <c r="F1" s="1679"/>
      <c r="G1" s="1679"/>
      <c r="H1" s="1679"/>
      <c r="I1" s="1679"/>
      <c r="J1" s="1680"/>
      <c r="K1" s="20"/>
      <c r="L1" s="1730"/>
      <c r="M1" s="1731"/>
      <c r="N1" s="1731"/>
    </row>
    <row r="2" spans="1:14" ht="17" x14ac:dyDescent="0.2">
      <c r="A2" s="1527" t="s">
        <v>439</v>
      </c>
      <c r="B2" s="1528"/>
      <c r="C2" s="1528"/>
      <c r="D2" s="1528"/>
      <c r="E2" s="1528"/>
      <c r="F2" s="1528"/>
      <c r="G2" s="1528"/>
      <c r="H2" s="1528"/>
      <c r="I2" s="1528"/>
      <c r="J2" s="1681"/>
      <c r="K2" s="20"/>
      <c r="L2" s="20"/>
    </row>
    <row r="3" spans="1:14" ht="19.5" customHeight="1" x14ac:dyDescent="0.2">
      <c r="A3" s="1682" t="s">
        <v>739</v>
      </c>
      <c r="B3" s="1540"/>
      <c r="C3" s="1540"/>
      <c r="D3" s="1540"/>
      <c r="E3" s="1540"/>
      <c r="F3" s="1540"/>
      <c r="G3" s="1540"/>
      <c r="H3" s="1540"/>
      <c r="I3" s="1540"/>
      <c r="J3" s="1683"/>
      <c r="K3" s="20"/>
      <c r="L3" s="20"/>
    </row>
    <row r="4" spans="1:14" ht="18.75" customHeight="1" x14ac:dyDescent="0.2">
      <c r="A4" s="1724" t="s">
        <v>1141</v>
      </c>
      <c r="B4" s="1715"/>
      <c r="C4" s="1715"/>
      <c r="D4" s="1715"/>
      <c r="E4" s="1715"/>
      <c r="F4" s="1715"/>
      <c r="G4" s="1715"/>
      <c r="H4" s="1715"/>
      <c r="I4" s="1715"/>
      <c r="J4" s="1725"/>
      <c r="K4" s="20"/>
      <c r="L4" s="20"/>
    </row>
    <row r="5" spans="1:14" ht="17" x14ac:dyDescent="0.2">
      <c r="A5" s="20" t="s">
        <v>646</v>
      </c>
      <c r="B5" s="20"/>
      <c r="C5" s="20"/>
      <c r="D5" s="20"/>
      <c r="E5" s="20"/>
      <c r="F5" s="20"/>
      <c r="G5" s="20"/>
      <c r="H5" s="20"/>
      <c r="I5" s="20"/>
      <c r="J5" s="20"/>
      <c r="K5" s="20"/>
      <c r="L5" s="20"/>
    </row>
    <row r="6" spans="1:14" ht="17" x14ac:dyDescent="0.2">
      <c r="A6" s="20" t="s">
        <v>645</v>
      </c>
      <c r="B6" s="20"/>
      <c r="C6" s="20"/>
      <c r="D6" s="20"/>
      <c r="E6" s="20"/>
      <c r="F6" s="20"/>
      <c r="G6" s="20"/>
      <c r="H6" s="20"/>
      <c r="I6" s="20"/>
      <c r="J6" s="20"/>
      <c r="K6" s="20"/>
      <c r="L6" s="20"/>
    </row>
    <row r="7" spans="1:14" ht="17" x14ac:dyDescent="0.2">
      <c r="A7" s="20"/>
      <c r="B7" s="20"/>
      <c r="C7" s="20"/>
      <c r="D7" s="20"/>
      <c r="E7" s="20"/>
      <c r="F7" s="20"/>
      <c r="G7" s="20"/>
      <c r="H7" s="20"/>
      <c r="I7" s="20"/>
      <c r="J7" s="20"/>
      <c r="K7" s="20"/>
      <c r="L7" s="20"/>
    </row>
    <row r="8" spans="1:14" s="137" customFormat="1" ht="17" x14ac:dyDescent="0.2">
      <c r="A8" s="33" t="s">
        <v>242</v>
      </c>
      <c r="B8" s="34"/>
      <c r="C8" s="33" t="s">
        <v>243</v>
      </c>
      <c r="D8" s="34"/>
      <c r="E8" s="1670" t="s">
        <v>200</v>
      </c>
      <c r="F8" s="1670"/>
      <c r="G8" s="1670"/>
      <c r="H8" s="29"/>
      <c r="I8" s="29"/>
      <c r="J8" s="29"/>
      <c r="K8" s="29"/>
      <c r="L8" s="29"/>
    </row>
    <row r="9" spans="1:14" ht="17" x14ac:dyDescent="0.2">
      <c r="A9" s="20"/>
      <c r="B9" s="20"/>
      <c r="C9" s="20"/>
      <c r="D9" s="20"/>
      <c r="E9" s="20"/>
      <c r="F9" s="20"/>
      <c r="G9" s="20"/>
      <c r="H9" s="20"/>
      <c r="I9" s="20"/>
      <c r="J9" s="20"/>
      <c r="K9" s="20"/>
      <c r="L9" s="20"/>
    </row>
    <row r="10" spans="1:14" ht="17" x14ac:dyDescent="0.2">
      <c r="A10" s="26" t="s">
        <v>280</v>
      </c>
      <c r="B10" s="27"/>
      <c r="C10" s="29">
        <v>667</v>
      </c>
      <c r="D10" s="29"/>
      <c r="E10" s="20" t="s">
        <v>287</v>
      </c>
      <c r="F10" s="20"/>
      <c r="G10" s="20"/>
      <c r="H10" s="20"/>
      <c r="I10" s="20"/>
      <c r="J10" s="20"/>
      <c r="K10" s="20"/>
      <c r="L10" s="20"/>
    </row>
    <row r="11" spans="1:14" ht="17" x14ac:dyDescent="0.2">
      <c r="A11" s="20"/>
      <c r="B11" s="20"/>
      <c r="C11" s="20"/>
      <c r="D11" s="20"/>
      <c r="E11" s="20"/>
      <c r="F11" s="20"/>
      <c r="G11" s="20"/>
      <c r="H11" s="20"/>
      <c r="I11" s="20"/>
      <c r="J11" s="20"/>
      <c r="K11" s="20"/>
      <c r="L11" s="20"/>
    </row>
    <row r="12" spans="1:14" ht="17" x14ac:dyDescent="0.2">
      <c r="A12" s="28" t="s">
        <v>789</v>
      </c>
      <c r="B12" s="28"/>
      <c r="C12" s="20"/>
      <c r="D12" s="20"/>
      <c r="E12" s="20"/>
      <c r="F12" s="20"/>
      <c r="G12" s="20"/>
      <c r="H12" s="20"/>
      <c r="I12" s="20"/>
      <c r="J12" s="20"/>
      <c r="K12" s="20"/>
      <c r="L12" s="20"/>
    </row>
    <row r="13" spans="1:14" ht="17" x14ac:dyDescent="0.2">
      <c r="A13" s="20"/>
      <c r="B13" s="20"/>
      <c r="C13" s="20"/>
      <c r="D13" s="20"/>
      <c r="E13" s="20"/>
      <c r="F13" s="20"/>
      <c r="G13" s="20"/>
      <c r="H13" s="20"/>
      <c r="I13" s="20"/>
      <c r="J13" s="20"/>
      <c r="K13" s="20"/>
      <c r="L13" s="20"/>
    </row>
    <row r="14" spans="1:14" ht="17" x14ac:dyDescent="0.2">
      <c r="A14" s="20" t="s">
        <v>755</v>
      </c>
      <c r="B14" s="20"/>
      <c r="C14" s="20"/>
      <c r="D14" s="20"/>
      <c r="E14" s="20"/>
      <c r="F14" s="20"/>
      <c r="G14" s="20"/>
      <c r="H14" s="20"/>
      <c r="I14" s="20"/>
      <c r="J14" s="20"/>
      <c r="K14" s="20"/>
      <c r="L14" s="20"/>
    </row>
    <row r="15" spans="1:14" ht="17" x14ac:dyDescent="0.2">
      <c r="A15" s="20" t="s">
        <v>756</v>
      </c>
      <c r="B15" s="20"/>
      <c r="C15" s="20"/>
      <c r="D15" s="20"/>
      <c r="E15" s="20"/>
      <c r="F15" s="20"/>
      <c r="G15" s="20"/>
      <c r="H15" s="20"/>
      <c r="I15" s="20"/>
      <c r="J15" s="20"/>
      <c r="K15" s="20"/>
      <c r="L15" s="20"/>
    </row>
    <row r="16" spans="1:14" ht="17" x14ac:dyDescent="0.2">
      <c r="A16" s="20" t="s">
        <v>580</v>
      </c>
      <c r="B16" s="20"/>
      <c r="C16" s="20"/>
      <c r="D16" s="20"/>
      <c r="E16" s="20"/>
      <c r="F16" s="20"/>
      <c r="G16" s="20"/>
      <c r="H16" s="20"/>
      <c r="I16" s="20"/>
      <c r="J16" s="20"/>
      <c r="K16" s="20"/>
      <c r="L16" s="20"/>
    </row>
    <row r="17" spans="1:12" ht="17" x14ac:dyDescent="0.2">
      <c r="A17" s="20" t="s">
        <v>581</v>
      </c>
      <c r="B17" s="20"/>
      <c r="C17" s="20"/>
      <c r="D17" s="20"/>
      <c r="E17" s="20"/>
      <c r="F17" s="20"/>
      <c r="G17" s="20"/>
      <c r="H17" s="20"/>
      <c r="I17" s="20"/>
      <c r="J17" s="20"/>
      <c r="K17" s="20"/>
      <c r="L17" s="20"/>
    </row>
    <row r="18" spans="1:12" ht="17" x14ac:dyDescent="0.2">
      <c r="A18" s="20" t="s">
        <v>757</v>
      </c>
      <c r="B18" s="20"/>
      <c r="C18" s="20"/>
      <c r="D18" s="20"/>
      <c r="E18" s="20"/>
      <c r="F18" s="20"/>
      <c r="G18" s="20"/>
      <c r="H18" s="20"/>
      <c r="I18" s="20"/>
      <c r="J18" s="20"/>
      <c r="K18" s="20"/>
      <c r="L18" s="20"/>
    </row>
    <row r="19" spans="1:12" ht="17" x14ac:dyDescent="0.2">
      <c r="A19" s="20" t="s">
        <v>288</v>
      </c>
      <c r="B19" s="20"/>
      <c r="C19" s="20"/>
      <c r="D19" s="20"/>
      <c r="E19" s="20"/>
      <c r="F19" s="20"/>
      <c r="G19" s="20"/>
      <c r="H19" s="20"/>
      <c r="I19" s="20"/>
      <c r="J19" s="20"/>
      <c r="K19" s="20"/>
      <c r="L19" s="20"/>
    </row>
    <row r="20" spans="1:12" ht="17" x14ac:dyDescent="0.2">
      <c r="A20" s="20"/>
      <c r="B20" s="20"/>
      <c r="C20" s="20"/>
      <c r="D20" s="20"/>
      <c r="E20" s="20"/>
      <c r="F20" s="20"/>
      <c r="G20" s="20"/>
      <c r="H20" s="20"/>
      <c r="I20" s="20"/>
      <c r="J20" s="20"/>
      <c r="K20" s="20"/>
      <c r="L20" s="20"/>
    </row>
    <row r="21" spans="1:12" s="137" customFormat="1" ht="17" x14ac:dyDescent="0.2">
      <c r="A21" s="20"/>
      <c r="B21" s="20"/>
      <c r="C21" s="29" t="s">
        <v>142</v>
      </c>
      <c r="D21" s="29"/>
      <c r="E21" s="1684" t="s">
        <v>245</v>
      </c>
      <c r="F21" s="1684"/>
      <c r="G21" s="29"/>
      <c r="H21" s="29"/>
      <c r="I21" s="29"/>
      <c r="J21" s="29"/>
      <c r="K21" s="29"/>
      <c r="L21" s="29"/>
    </row>
    <row r="22" spans="1:12" ht="24.75" customHeight="1" thickBot="1" x14ac:dyDescent="0.25">
      <c r="A22" s="20"/>
      <c r="B22" s="20"/>
      <c r="C22" s="119" t="s">
        <v>129</v>
      </c>
      <c r="D22" s="31" t="s">
        <v>196</v>
      </c>
      <c r="E22" s="1732"/>
      <c r="F22" s="1732"/>
      <c r="G22" s="20"/>
      <c r="H22" s="20"/>
      <c r="I22" s="20"/>
      <c r="J22" s="20"/>
      <c r="K22" s="20"/>
      <c r="L22" s="20"/>
    </row>
    <row r="23" spans="1:12" ht="29.25" customHeight="1" thickBot="1" x14ac:dyDescent="0.25">
      <c r="A23" s="20"/>
      <c r="B23" s="20"/>
      <c r="C23" s="119">
        <v>2015</v>
      </c>
      <c r="D23" s="31" t="s">
        <v>196</v>
      </c>
      <c r="E23" s="1732">
        <f>'Inc Stat  2015'!E26</f>
        <v>1468</v>
      </c>
      <c r="F23" s="1732"/>
      <c r="G23" s="20"/>
      <c r="H23" s="20"/>
      <c r="I23" s="20"/>
      <c r="J23" s="20"/>
      <c r="K23" s="20"/>
      <c r="L23" s="20"/>
    </row>
    <row r="24" spans="1:12" ht="17" x14ac:dyDescent="0.2">
      <c r="A24" s="20"/>
      <c r="B24" s="20"/>
      <c r="C24" s="118"/>
      <c r="D24" s="20"/>
      <c r="E24" s="82"/>
      <c r="F24" s="82"/>
      <c r="G24" s="20"/>
      <c r="H24" s="20"/>
      <c r="I24" s="20"/>
      <c r="J24" s="20"/>
      <c r="K24" s="20"/>
      <c r="L24" s="20"/>
    </row>
    <row r="25" spans="1:12" ht="18" thickBot="1" x14ac:dyDescent="0.25">
      <c r="A25" s="20" t="s">
        <v>1105</v>
      </c>
      <c r="B25" s="20"/>
      <c r="C25" s="119">
        <v>2016</v>
      </c>
      <c r="D25" s="31" t="s">
        <v>196</v>
      </c>
      <c r="E25" s="1732">
        <f>'Inc Stat  2016'!E26</f>
        <v>1544</v>
      </c>
      <c r="F25" s="1732"/>
      <c r="G25" s="20"/>
      <c r="H25" s="20"/>
      <c r="I25" s="20"/>
      <c r="J25" s="20"/>
      <c r="K25" s="20"/>
      <c r="L25" s="20"/>
    </row>
    <row r="26" spans="1:12" ht="17" x14ac:dyDescent="0.2">
      <c r="A26" s="20"/>
      <c r="B26" s="20"/>
      <c r="C26" s="20"/>
      <c r="D26" s="20"/>
      <c r="E26" s="82"/>
      <c r="F26" s="82"/>
      <c r="G26" s="20"/>
      <c r="H26" s="20"/>
      <c r="I26" s="20"/>
      <c r="J26" s="20"/>
      <c r="K26" s="20"/>
      <c r="L26" s="20"/>
    </row>
    <row r="27" spans="1:12" ht="18" thickBot="1" x14ac:dyDescent="0.25">
      <c r="A27" s="20" t="s">
        <v>1004</v>
      </c>
      <c r="B27" s="20"/>
      <c r="C27" s="20"/>
      <c r="D27" s="31" t="s">
        <v>196</v>
      </c>
      <c r="E27" s="1732">
        <f>E25*0.53</f>
        <v>818.32</v>
      </c>
      <c r="F27" s="1732"/>
      <c r="G27" s="20"/>
      <c r="H27" s="32" t="s">
        <v>1029</v>
      </c>
      <c r="I27" s="20"/>
      <c r="J27" s="20"/>
      <c r="K27" s="20"/>
      <c r="L27" s="20"/>
    </row>
    <row r="28" spans="1:12" ht="17" x14ac:dyDescent="0.2">
      <c r="A28" s="20"/>
      <c r="B28" s="20"/>
      <c r="C28" s="20"/>
      <c r="D28" s="20"/>
      <c r="E28" s="82"/>
      <c r="F28" s="82"/>
      <c r="G28" s="20"/>
      <c r="H28" s="32"/>
      <c r="I28" s="20"/>
      <c r="J28" s="20"/>
      <c r="K28" s="20"/>
      <c r="L28" s="20"/>
    </row>
    <row r="29" spans="1:12" ht="18" thickBot="1" x14ac:dyDescent="0.25">
      <c r="A29" s="20" t="s">
        <v>1006</v>
      </c>
      <c r="B29" s="20"/>
      <c r="C29" s="20"/>
      <c r="D29" s="31" t="s">
        <v>196</v>
      </c>
      <c r="E29" s="1732">
        <f>E27+E25</f>
        <v>2362.3200000000002</v>
      </c>
      <c r="F29" s="1732"/>
      <c r="G29" s="20"/>
      <c r="H29" s="32" t="s">
        <v>1030</v>
      </c>
      <c r="I29" s="20"/>
      <c r="J29" s="20"/>
      <c r="K29" s="20"/>
      <c r="L29" s="20"/>
    </row>
    <row r="30" spans="1:12" ht="17" x14ac:dyDescent="0.2">
      <c r="A30" s="20"/>
      <c r="B30" s="20"/>
      <c r="C30" s="20"/>
      <c r="D30" s="20"/>
      <c r="E30" s="20"/>
      <c r="F30" s="20"/>
      <c r="G30" s="20"/>
      <c r="H30" s="20"/>
      <c r="I30" s="20"/>
      <c r="J30" s="20"/>
      <c r="K30" s="20"/>
      <c r="L30" s="20"/>
    </row>
    <row r="31" spans="1:12" ht="17" x14ac:dyDescent="0.2">
      <c r="A31" s="20" t="s">
        <v>411</v>
      </c>
      <c r="B31" s="20"/>
      <c r="C31" s="20"/>
      <c r="D31" s="20"/>
      <c r="E31" s="20"/>
      <c r="F31" s="20"/>
      <c r="G31" s="20"/>
      <c r="H31" s="20"/>
      <c r="I31" s="20"/>
      <c r="J31" s="20"/>
      <c r="K31" s="20"/>
      <c r="L31" s="20"/>
    </row>
    <row r="32" spans="1:12" s="733" customFormat="1" ht="17" x14ac:dyDescent="0.2">
      <c r="A32" s="1667" t="s">
        <v>1340</v>
      </c>
      <c r="B32" s="1667"/>
      <c r="C32" s="1667"/>
      <c r="D32" s="1667"/>
      <c r="E32" s="1667"/>
      <c r="F32" s="1667"/>
      <c r="G32" s="1667"/>
      <c r="H32" s="1667"/>
      <c r="I32" s="1667"/>
      <c r="J32" s="1667"/>
      <c r="K32" s="1667"/>
      <c r="L32" s="25"/>
    </row>
    <row r="33" spans="1:12" s="733" customFormat="1" ht="17" x14ac:dyDescent="0.2">
      <c r="A33" s="1667"/>
      <c r="B33" s="1667"/>
      <c r="C33" s="1667"/>
      <c r="D33" s="1667"/>
      <c r="E33" s="1667"/>
      <c r="F33" s="1667"/>
      <c r="G33" s="1667"/>
      <c r="H33" s="1667"/>
      <c r="I33" s="1667"/>
      <c r="J33" s="1667"/>
      <c r="K33" s="1667"/>
      <c r="L33" s="25"/>
    </row>
    <row r="34" spans="1:12" s="733" customFormat="1" ht="17" x14ac:dyDescent="0.2">
      <c r="A34" s="1667"/>
      <c r="B34" s="1667"/>
      <c r="C34" s="1667"/>
      <c r="D34" s="1667"/>
      <c r="E34" s="1667"/>
      <c r="F34" s="1667"/>
      <c r="G34" s="1667"/>
      <c r="H34" s="1667"/>
      <c r="I34" s="1667"/>
      <c r="J34" s="1667"/>
      <c r="K34" s="1667"/>
      <c r="L34" s="25"/>
    </row>
    <row r="35" spans="1:12" s="733" customFormat="1" ht="17" x14ac:dyDescent="0.2">
      <c r="A35" s="25"/>
      <c r="B35" s="25"/>
      <c r="C35" s="25"/>
      <c r="D35" s="25"/>
      <c r="E35" s="25"/>
      <c r="F35" s="25"/>
      <c r="G35" s="25"/>
      <c r="H35" s="25"/>
      <c r="I35" s="25"/>
      <c r="J35" s="25"/>
      <c r="K35" s="25"/>
      <c r="L35" s="25"/>
    </row>
    <row r="36" spans="1:12" ht="17" x14ac:dyDescent="0.2">
      <c r="A36" s="20" t="s">
        <v>892</v>
      </c>
      <c r="B36" s="20"/>
      <c r="C36" s="20"/>
      <c r="D36" s="20"/>
      <c r="E36" s="20"/>
      <c r="F36" s="20"/>
      <c r="G36" s="20"/>
      <c r="H36" s="20"/>
      <c r="I36" s="20"/>
      <c r="J36" s="20"/>
      <c r="K36" s="20"/>
      <c r="L36" s="20"/>
    </row>
    <row r="37" spans="1:12" ht="17" x14ac:dyDescent="0.2">
      <c r="A37" s="1676" t="s">
        <v>893</v>
      </c>
      <c r="B37" s="1676"/>
      <c r="C37" s="1676"/>
      <c r="D37" s="1676"/>
      <c r="E37" s="1676"/>
      <c r="F37" s="1676"/>
      <c r="G37" s="1676"/>
      <c r="H37" s="1676"/>
      <c r="I37" s="1676"/>
      <c r="J37" s="1676"/>
      <c r="K37" s="20"/>
      <c r="L37" s="20"/>
    </row>
    <row r="38" spans="1:12" ht="17" x14ac:dyDescent="0.2">
      <c r="A38" s="54"/>
      <c r="B38" s="54"/>
      <c r="C38" s="54"/>
      <c r="D38" s="54"/>
      <c r="E38" s="54"/>
      <c r="F38" s="54"/>
      <c r="G38" s="54"/>
      <c r="H38" s="54"/>
      <c r="I38" s="54"/>
      <c r="J38" s="54"/>
      <c r="K38" s="20"/>
      <c r="L38" s="20"/>
    </row>
    <row r="39" spans="1:12" ht="17" x14ac:dyDescent="0.2">
      <c r="A39" s="20" t="s">
        <v>790</v>
      </c>
      <c r="B39" s="20"/>
      <c r="C39" s="20"/>
      <c r="D39" s="20"/>
      <c r="E39" s="20"/>
      <c r="F39" s="20"/>
      <c r="G39" s="20"/>
      <c r="H39" s="20"/>
      <c r="I39" s="20"/>
      <c r="J39" s="20"/>
      <c r="K39" s="20"/>
      <c r="L39" s="20"/>
    </row>
    <row r="40" spans="1:12" ht="17" x14ac:dyDescent="0.2">
      <c r="A40" s="1709" t="s">
        <v>131</v>
      </c>
      <c r="B40" s="1710"/>
      <c r="C40" s="1711"/>
      <c r="D40" s="1709" t="s">
        <v>245</v>
      </c>
      <c r="E40" s="1711"/>
      <c r="F40" s="1709" t="s">
        <v>760</v>
      </c>
      <c r="G40" s="1711"/>
      <c r="H40" s="20"/>
      <c r="I40" s="20"/>
      <c r="J40" s="20"/>
      <c r="K40" s="20"/>
      <c r="L40" s="20"/>
    </row>
    <row r="41" spans="1:12" ht="17" x14ac:dyDescent="0.2">
      <c r="A41" s="1696"/>
      <c r="B41" s="1698"/>
      <c r="C41" s="1697"/>
      <c r="D41" s="1699" t="s">
        <v>129</v>
      </c>
      <c r="E41" s="1700"/>
      <c r="F41" s="1696"/>
      <c r="G41" s="1697"/>
      <c r="H41" s="20"/>
      <c r="I41" s="20"/>
      <c r="J41" s="20"/>
      <c r="K41" s="20"/>
      <c r="L41" s="20"/>
    </row>
    <row r="42" spans="1:12" ht="17" x14ac:dyDescent="0.2">
      <c r="A42" s="1696"/>
      <c r="B42" s="1698"/>
      <c r="C42" s="1697"/>
      <c r="D42" s="1699"/>
      <c r="E42" s="1700"/>
      <c r="F42" s="1696"/>
      <c r="G42" s="1697"/>
      <c r="H42" s="20"/>
      <c r="I42" s="20"/>
      <c r="J42" s="20"/>
      <c r="K42" s="20"/>
      <c r="L42" s="20"/>
    </row>
    <row r="43" spans="1:12" ht="17" x14ac:dyDescent="0.2">
      <c r="A43" s="1696"/>
      <c r="B43" s="1698"/>
      <c r="C43" s="1697"/>
      <c r="D43" s="1699"/>
      <c r="E43" s="1700"/>
      <c r="F43" s="1696"/>
      <c r="G43" s="1697"/>
      <c r="H43" s="20"/>
      <c r="I43" s="20"/>
      <c r="J43" s="20"/>
      <c r="K43" s="20"/>
      <c r="L43" s="20"/>
    </row>
    <row r="44" spans="1:12" ht="17" x14ac:dyDescent="0.2">
      <c r="A44" s="1696"/>
      <c r="B44" s="1698"/>
      <c r="C44" s="1697"/>
      <c r="D44" s="1699"/>
      <c r="E44" s="1700"/>
      <c r="F44" s="1696"/>
      <c r="G44" s="1697"/>
      <c r="H44" s="20"/>
      <c r="I44" s="20"/>
      <c r="J44" s="20"/>
      <c r="K44" s="20"/>
      <c r="L44" s="20"/>
    </row>
    <row r="45" spans="1:12" ht="17" x14ac:dyDescent="0.2">
      <c r="A45" s="1696"/>
      <c r="B45" s="1698"/>
      <c r="C45" s="1697"/>
      <c r="D45" s="1699"/>
      <c r="E45" s="1700"/>
      <c r="F45" s="1696"/>
      <c r="G45" s="1697"/>
      <c r="H45" s="20"/>
      <c r="I45" s="20"/>
      <c r="J45" s="20"/>
      <c r="K45" s="20"/>
      <c r="L45" s="20"/>
    </row>
    <row r="46" spans="1:12" ht="17" x14ac:dyDescent="0.2">
      <c r="A46" s="1696"/>
      <c r="B46" s="1698"/>
      <c r="C46" s="1697"/>
      <c r="D46" s="1699"/>
      <c r="E46" s="1700"/>
      <c r="F46" s="1696"/>
      <c r="G46" s="1697"/>
      <c r="H46" s="20"/>
      <c r="I46" s="20"/>
      <c r="J46" s="20"/>
      <c r="K46" s="20"/>
      <c r="L46" s="20"/>
    </row>
    <row r="47" spans="1:12" ht="17" x14ac:dyDescent="0.2">
      <c r="A47" s="1696"/>
      <c r="B47" s="1698"/>
      <c r="C47" s="1697"/>
      <c r="D47" s="1699"/>
      <c r="E47" s="1700"/>
      <c r="F47" s="1696"/>
      <c r="G47" s="1697"/>
      <c r="H47" s="20"/>
      <c r="I47" s="20"/>
      <c r="J47" s="20"/>
      <c r="K47" s="20"/>
      <c r="L47" s="20"/>
    </row>
    <row r="48" spans="1:12" ht="17" x14ac:dyDescent="0.2">
      <c r="A48" s="20"/>
      <c r="B48" s="20"/>
      <c r="C48" s="20"/>
      <c r="D48" s="20"/>
      <c r="E48" s="20"/>
      <c r="F48" s="20"/>
      <c r="G48" s="20"/>
      <c r="H48" s="20"/>
      <c r="I48" s="20"/>
      <c r="J48" s="20"/>
      <c r="K48" s="20"/>
      <c r="L48" s="20"/>
    </row>
  </sheetData>
  <sheetProtection password="C4CD" sheet="1"/>
  <mergeCells count="40">
    <mergeCell ref="A47:C47"/>
    <mergeCell ref="D47:E47"/>
    <mergeCell ref="A42:C42"/>
    <mergeCell ref="F43:G43"/>
    <mergeCell ref="F47:G47"/>
    <mergeCell ref="D46:E46"/>
    <mergeCell ref="F46:G46"/>
    <mergeCell ref="D42:E42"/>
    <mergeCell ref="A46:C46"/>
    <mergeCell ref="A43:C43"/>
    <mergeCell ref="D45:E45"/>
    <mergeCell ref="D44:E44"/>
    <mergeCell ref="A45:C45"/>
    <mergeCell ref="F44:G44"/>
    <mergeCell ref="A44:C44"/>
    <mergeCell ref="F45:G45"/>
    <mergeCell ref="D43:E43"/>
    <mergeCell ref="D41:E41"/>
    <mergeCell ref="A37:J37"/>
    <mergeCell ref="A4:J4"/>
    <mergeCell ref="E29:F29"/>
    <mergeCell ref="A40:C40"/>
    <mergeCell ref="F41:G41"/>
    <mergeCell ref="A41:C41"/>
    <mergeCell ref="F42:G42"/>
    <mergeCell ref="E8:G8"/>
    <mergeCell ref="E21:F21"/>
    <mergeCell ref="E22:F22"/>
    <mergeCell ref="E23:F23"/>
    <mergeCell ref="E25:F25"/>
    <mergeCell ref="D40:E40"/>
    <mergeCell ref="F40:G40"/>
    <mergeCell ref="A32:K32"/>
    <mergeCell ref="A33:K33"/>
    <mergeCell ref="A34:K34"/>
    <mergeCell ref="L1:N1"/>
    <mergeCell ref="A1:J1"/>
    <mergeCell ref="A2:J2"/>
    <mergeCell ref="A3:J3"/>
    <mergeCell ref="E27:F27"/>
  </mergeCells>
  <pageMargins left="1.1000000000000001" right="0.2" top="0.75" bottom="0.75" header="0.3" footer="0.3"/>
  <pageSetup scale="69" orientation="portrait" r:id="rId1"/>
  <headerFooter>
    <oddHeader>&amp;R&amp;"Times New Roman,Regular"SCHEDULE II-18 OTHER REG</oddHeader>
    <oddFooter>&amp;C&amp;"Times New Roman,Regular"&amp;8 9/17/15&amp;R&amp;"Times New Roman,Regular"Page 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theme="8" tint="-0.499984740745262"/>
    <pageSetUpPr fitToPage="1"/>
  </sheetPr>
  <dimension ref="A1:J45"/>
  <sheetViews>
    <sheetView zoomScale="90" workbookViewId="0">
      <selection activeCell="M39" sqref="M39"/>
    </sheetView>
  </sheetViews>
  <sheetFormatPr baseColWidth="10" defaultColWidth="9.1640625" defaultRowHeight="17" x14ac:dyDescent="0.2"/>
  <cols>
    <col min="1" max="1" width="10.5" style="20" customWidth="1"/>
    <col min="2" max="2" width="3.83203125" style="20" customWidth="1"/>
    <col min="3" max="3" width="19" style="20" customWidth="1"/>
    <col min="4" max="4" width="2.83203125" style="20" customWidth="1"/>
    <col min="5" max="5" width="17.5" style="20" customWidth="1"/>
    <col min="6" max="6" width="11.5" style="20" customWidth="1"/>
    <col min="7" max="7" width="9" style="20" customWidth="1"/>
    <col min="8" max="8" width="7.5" style="20" customWidth="1"/>
    <col min="9" max="9" width="7.1640625" style="20" customWidth="1"/>
    <col min="10" max="10" width="11.83203125" style="20" customWidth="1"/>
    <col min="11" max="11" width="14.5" style="20" customWidth="1"/>
    <col min="12" max="12" width="10" style="20" customWidth="1"/>
    <col min="13" max="16384" width="9.1640625" style="20"/>
  </cols>
  <sheetData>
    <row r="1" spans="1:10" x14ac:dyDescent="0.2">
      <c r="A1" s="1678" t="s">
        <v>1142</v>
      </c>
      <c r="B1" s="1679"/>
      <c r="C1" s="1679"/>
      <c r="D1" s="1679"/>
      <c r="E1" s="1679"/>
      <c r="F1" s="1679"/>
      <c r="G1" s="1679"/>
      <c r="H1" s="1679"/>
      <c r="I1" s="1679"/>
      <c r="J1" s="1680"/>
    </row>
    <row r="2" spans="1:10" x14ac:dyDescent="0.2">
      <c r="A2" s="1527" t="s">
        <v>439</v>
      </c>
      <c r="B2" s="1528"/>
      <c r="C2" s="1528"/>
      <c r="D2" s="1528"/>
      <c r="E2" s="1528"/>
      <c r="F2" s="1528"/>
      <c r="G2" s="1528"/>
      <c r="H2" s="1528"/>
      <c r="I2" s="1528"/>
      <c r="J2" s="1681"/>
    </row>
    <row r="3" spans="1:10" ht="19.5" customHeight="1" x14ac:dyDescent="0.2">
      <c r="A3" s="1682" t="s">
        <v>740</v>
      </c>
      <c r="B3" s="1540"/>
      <c r="C3" s="1540"/>
      <c r="D3" s="1540"/>
      <c r="E3" s="1540"/>
      <c r="F3" s="1540"/>
      <c r="G3" s="1540"/>
      <c r="H3" s="1540"/>
      <c r="I3" s="1540"/>
      <c r="J3" s="1683"/>
    </row>
    <row r="4" spans="1:10" ht="20" customHeight="1" x14ac:dyDescent="0.2">
      <c r="A4" s="1724" t="s">
        <v>1143</v>
      </c>
      <c r="B4" s="1715"/>
      <c r="C4" s="1715"/>
      <c r="D4" s="1715"/>
      <c r="E4" s="1715"/>
      <c r="F4" s="1715"/>
      <c r="G4" s="1715"/>
      <c r="H4" s="1715"/>
      <c r="I4" s="1715"/>
      <c r="J4" s="1725"/>
    </row>
    <row r="5" spans="1:10" ht="20" customHeight="1" x14ac:dyDescent="0.2">
      <c r="A5" s="20" t="s">
        <v>646</v>
      </c>
    </row>
    <row r="6" spans="1:10" x14ac:dyDescent="0.2">
      <c r="A6" s="20" t="s">
        <v>645</v>
      </c>
    </row>
    <row r="8" spans="1:10" x14ac:dyDescent="0.2">
      <c r="A8" s="16" t="s">
        <v>242</v>
      </c>
      <c r="B8" s="25"/>
      <c r="C8" s="16" t="s">
        <v>243</v>
      </c>
      <c r="D8" s="25"/>
      <c r="E8" s="43" t="s">
        <v>200</v>
      </c>
      <c r="F8" s="44"/>
    </row>
    <row r="10" spans="1:10" x14ac:dyDescent="0.2">
      <c r="A10" s="26" t="s">
        <v>286</v>
      </c>
      <c r="B10" s="27"/>
      <c r="C10" s="29">
        <v>675</v>
      </c>
      <c r="D10" s="29"/>
      <c r="E10" s="20" t="s">
        <v>354</v>
      </c>
    </row>
    <row r="12" spans="1:10" x14ac:dyDescent="0.2">
      <c r="A12" s="28" t="s">
        <v>791</v>
      </c>
      <c r="B12" s="28"/>
    </row>
    <row r="14" spans="1:10" x14ac:dyDescent="0.2">
      <c r="A14" s="20" t="s">
        <v>758</v>
      </c>
    </row>
    <row r="15" spans="1:10" x14ac:dyDescent="0.2">
      <c r="A15" s="20" t="s">
        <v>759</v>
      </c>
    </row>
    <row r="16" spans="1:10" x14ac:dyDescent="0.2">
      <c r="A16" s="20" t="s">
        <v>746</v>
      </c>
    </row>
    <row r="17" spans="1:9" x14ac:dyDescent="0.2">
      <c r="A17" s="20" t="s">
        <v>288</v>
      </c>
    </row>
    <row r="19" spans="1:9" s="29" customFormat="1" x14ac:dyDescent="0.2">
      <c r="C19" s="29" t="s">
        <v>142</v>
      </c>
      <c r="E19" s="29" t="s">
        <v>245</v>
      </c>
    </row>
    <row r="21" spans="1:9" ht="18" thickBot="1" x14ac:dyDescent="0.25">
      <c r="C21" s="119"/>
      <c r="D21" s="31" t="s">
        <v>196</v>
      </c>
      <c r="E21" s="112" t="s">
        <v>129</v>
      </c>
    </row>
    <row r="22" spans="1:9" x14ac:dyDescent="0.2">
      <c r="C22" s="25"/>
      <c r="D22" s="25"/>
      <c r="E22" s="25"/>
    </row>
    <row r="23" spans="1:9" ht="18" thickBot="1" x14ac:dyDescent="0.25">
      <c r="C23" s="119">
        <v>2015</v>
      </c>
      <c r="D23" s="31" t="s">
        <v>196</v>
      </c>
      <c r="E23" s="112">
        <v>0</v>
      </c>
    </row>
    <row r="25" spans="1:9" ht="18" thickBot="1" x14ac:dyDescent="0.25">
      <c r="A25" s="20" t="s">
        <v>1105</v>
      </c>
      <c r="C25" s="119">
        <v>2016</v>
      </c>
      <c r="D25" s="31" t="s">
        <v>196</v>
      </c>
      <c r="E25" s="112">
        <v>0</v>
      </c>
    </row>
    <row r="27" spans="1:9" ht="18" thickBot="1" x14ac:dyDescent="0.25">
      <c r="A27" s="20" t="s">
        <v>1004</v>
      </c>
      <c r="D27" s="31" t="s">
        <v>196</v>
      </c>
      <c r="E27" s="112">
        <f>E25*0.405</f>
        <v>0</v>
      </c>
      <c r="F27" s="32" t="s">
        <v>1031</v>
      </c>
    </row>
    <row r="28" spans="1:9" x14ac:dyDescent="0.2">
      <c r="F28" s="32"/>
    </row>
    <row r="29" spans="1:9" ht="18" thickBot="1" x14ac:dyDescent="0.25">
      <c r="A29" s="20" t="s">
        <v>1006</v>
      </c>
      <c r="D29" s="31" t="s">
        <v>196</v>
      </c>
      <c r="E29" s="112">
        <f>E25+E27</f>
        <v>0</v>
      </c>
      <c r="F29" s="32" t="s">
        <v>1032</v>
      </c>
    </row>
    <row r="31" spans="1:9" x14ac:dyDescent="0.2">
      <c r="A31" s="20" t="s">
        <v>411</v>
      </c>
    </row>
    <row r="32" spans="1:9" x14ac:dyDescent="0.2">
      <c r="A32" s="1721" t="s">
        <v>1341</v>
      </c>
      <c r="B32" s="1722"/>
      <c r="C32" s="1722"/>
      <c r="D32" s="1722"/>
      <c r="E32" s="1722"/>
      <c r="F32" s="1722"/>
      <c r="G32" s="1722"/>
      <c r="H32" s="1722"/>
      <c r="I32" s="1722"/>
    </row>
    <row r="33" spans="1:10" s="25" customFormat="1" x14ac:dyDescent="0.2">
      <c r="A33" s="1721" t="s">
        <v>1432</v>
      </c>
      <c r="B33" s="1722"/>
      <c r="C33" s="1722"/>
      <c r="D33" s="1722"/>
      <c r="E33" s="1722"/>
      <c r="F33" s="1722"/>
      <c r="G33" s="1722"/>
      <c r="H33" s="1722"/>
      <c r="I33" s="1722"/>
    </row>
    <row r="34" spans="1:10" s="25" customFormat="1" x14ac:dyDescent="0.2">
      <c r="A34" s="1721"/>
      <c r="B34" s="1722"/>
      <c r="C34" s="1722"/>
      <c r="D34" s="1722"/>
      <c r="E34" s="1722"/>
      <c r="F34" s="1722"/>
      <c r="G34" s="1722"/>
      <c r="H34" s="1722"/>
      <c r="I34" s="1722"/>
    </row>
    <row r="35" spans="1:10" s="25" customFormat="1" x14ac:dyDescent="0.2"/>
    <row r="36" spans="1:10" x14ac:dyDescent="0.2">
      <c r="A36" s="1676" t="s">
        <v>504</v>
      </c>
      <c r="B36" s="1676"/>
      <c r="C36" s="1676"/>
      <c r="D36" s="1676"/>
      <c r="E36" s="1676"/>
      <c r="F36" s="1676"/>
      <c r="G36" s="1676"/>
      <c r="H36" s="1676"/>
      <c r="I36" s="1676"/>
      <c r="J36" s="1676"/>
    </row>
    <row r="37" spans="1:10" x14ac:dyDescent="0.2">
      <c r="A37" s="20" t="s">
        <v>792</v>
      </c>
    </row>
    <row r="38" spans="1:10" x14ac:dyDescent="0.2">
      <c r="A38" s="1709" t="s">
        <v>131</v>
      </c>
      <c r="B38" s="1710"/>
      <c r="C38" s="1711"/>
      <c r="D38" s="1709" t="s">
        <v>245</v>
      </c>
      <c r="E38" s="1711"/>
      <c r="F38" s="1709" t="s">
        <v>760</v>
      </c>
      <c r="G38" s="1711"/>
    </row>
    <row r="39" spans="1:10" x14ac:dyDescent="0.2">
      <c r="A39" s="1696"/>
      <c r="B39" s="1698"/>
      <c r="C39" s="1697"/>
      <c r="D39" s="1699" t="s">
        <v>129</v>
      </c>
      <c r="E39" s="1700"/>
      <c r="F39" s="1696"/>
      <c r="G39" s="1697"/>
    </row>
    <row r="40" spans="1:10" x14ac:dyDescent="0.2">
      <c r="A40" s="1696"/>
      <c r="B40" s="1698"/>
      <c r="C40" s="1697"/>
      <c r="D40" s="1699"/>
      <c r="E40" s="1700"/>
      <c r="F40" s="1696"/>
      <c r="G40" s="1697"/>
    </row>
    <row r="41" spans="1:10" x14ac:dyDescent="0.2">
      <c r="A41" s="1696"/>
      <c r="B41" s="1698"/>
      <c r="C41" s="1697"/>
      <c r="D41" s="1699"/>
      <c r="E41" s="1700"/>
      <c r="F41" s="1696"/>
      <c r="G41" s="1697"/>
    </row>
    <row r="42" spans="1:10" x14ac:dyDescent="0.2">
      <c r="A42" s="1696"/>
      <c r="B42" s="1698"/>
      <c r="C42" s="1697"/>
      <c r="D42" s="1699"/>
      <c r="E42" s="1700"/>
      <c r="F42" s="1696"/>
      <c r="G42" s="1697"/>
    </row>
    <row r="43" spans="1:10" x14ac:dyDescent="0.2">
      <c r="A43" s="1696"/>
      <c r="B43" s="1698"/>
      <c r="C43" s="1697"/>
      <c r="D43" s="1699"/>
      <c r="E43" s="1700"/>
      <c r="F43" s="1696"/>
      <c r="G43" s="1697"/>
    </row>
    <row r="44" spans="1:10" x14ac:dyDescent="0.2">
      <c r="A44" s="1696"/>
      <c r="B44" s="1698"/>
      <c r="C44" s="1697"/>
      <c r="D44" s="1699"/>
      <c r="E44" s="1700"/>
      <c r="F44" s="1696"/>
      <c r="G44" s="1697"/>
    </row>
    <row r="45" spans="1:10" x14ac:dyDescent="0.2">
      <c r="A45" s="1696"/>
      <c r="B45" s="1698"/>
      <c r="C45" s="1697"/>
      <c r="D45" s="1699"/>
      <c r="E45" s="1700"/>
      <c r="F45" s="1696"/>
      <c r="G45" s="1697"/>
    </row>
  </sheetData>
  <sheetProtection password="C4CD" sheet="1"/>
  <mergeCells count="32">
    <mergeCell ref="A4:J4"/>
    <mergeCell ref="F38:G38"/>
    <mergeCell ref="F39:G39"/>
    <mergeCell ref="A33:I33"/>
    <mergeCell ref="A38:C38"/>
    <mergeCell ref="D38:E38"/>
    <mergeCell ref="A1:J1"/>
    <mergeCell ref="A2:J2"/>
    <mergeCell ref="A39:C39"/>
    <mergeCell ref="D39:E39"/>
    <mergeCell ref="A44:C44"/>
    <mergeCell ref="F44:G44"/>
    <mergeCell ref="D44:E44"/>
    <mergeCell ref="F43:G43"/>
    <mergeCell ref="A3:J3"/>
    <mergeCell ref="A36:J36"/>
    <mergeCell ref="D41:E41"/>
    <mergeCell ref="D40:E40"/>
    <mergeCell ref="A34:I34"/>
    <mergeCell ref="A32:I32"/>
    <mergeCell ref="D43:E43"/>
    <mergeCell ref="F42:G42"/>
    <mergeCell ref="F41:G41"/>
    <mergeCell ref="A41:C41"/>
    <mergeCell ref="A40:C40"/>
    <mergeCell ref="F40:G40"/>
    <mergeCell ref="F45:G45"/>
    <mergeCell ref="A45:C45"/>
    <mergeCell ref="D45:E45"/>
    <mergeCell ref="A42:C42"/>
    <mergeCell ref="D42:E42"/>
    <mergeCell ref="A43:C43"/>
  </mergeCells>
  <phoneticPr fontId="8" type="noConversion"/>
  <printOptions horizontalCentered="1"/>
  <pageMargins left="1.25" right="0.75" top="0.72" bottom="1" header="0.5" footer="0.5"/>
  <pageSetup scale="84" orientation="portrait" r:id="rId1"/>
  <headerFooter alignWithMargins="0">
    <oddHeader>&amp;R&amp;"Times New Roman,Regular"&amp;A</oddHeader>
    <oddFooter>&amp;C&amp;"Times New Roman,Regular"&amp;8 9/17/15&amp;R&amp;"Times New Roman,Regular"Page 28</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theme="1" tint="0.499984740745262"/>
    <pageSetUpPr fitToPage="1"/>
  </sheetPr>
  <dimension ref="A1:I50"/>
  <sheetViews>
    <sheetView zoomScale="90" workbookViewId="0">
      <selection activeCell="N37" sqref="N37"/>
    </sheetView>
  </sheetViews>
  <sheetFormatPr baseColWidth="10" defaultColWidth="9.1640625" defaultRowHeight="13" x14ac:dyDescent="0.15"/>
  <cols>
    <col min="1" max="1" width="3.83203125" style="32" customWidth="1"/>
    <col min="2" max="7" width="9.1640625" style="32"/>
    <col min="8" max="8" width="32.5" style="32" customWidth="1"/>
    <col min="9" max="9" width="11.5" style="32" customWidth="1"/>
    <col min="10" max="16384" width="9.1640625" style="32"/>
  </cols>
  <sheetData>
    <row r="1" spans="1:9" ht="17.25" customHeight="1" x14ac:dyDescent="0.15">
      <c r="A1" s="138"/>
      <c r="B1" s="139"/>
      <c r="C1" s="1736" t="s">
        <v>1092</v>
      </c>
      <c r="D1" s="1737"/>
      <c r="E1" s="141"/>
      <c r="F1" s="141"/>
      <c r="G1" s="141"/>
      <c r="H1" s="142"/>
      <c r="I1" s="143"/>
    </row>
    <row r="2" spans="1:9" ht="17.25" customHeight="1" x14ac:dyDescent="0.15">
      <c r="A2" s="1607" t="s">
        <v>439</v>
      </c>
      <c r="B2" s="1608"/>
      <c r="C2" s="1608"/>
      <c r="D2" s="1608"/>
      <c r="E2" s="1608"/>
      <c r="F2" s="1608"/>
      <c r="G2" s="1608"/>
      <c r="H2" s="1609"/>
      <c r="I2" s="143"/>
    </row>
    <row r="3" spans="1:9" ht="17.25" customHeight="1" x14ac:dyDescent="0.15">
      <c r="A3" s="1733" t="s">
        <v>741</v>
      </c>
      <c r="B3" s="1734"/>
      <c r="C3" s="1734"/>
      <c r="D3" s="1734"/>
      <c r="E3" s="1734"/>
      <c r="F3" s="1734"/>
      <c r="G3" s="1734"/>
      <c r="H3" s="1735"/>
      <c r="I3" s="146"/>
    </row>
    <row r="4" spans="1:9" ht="17.25" customHeight="1" x14ac:dyDescent="0.2">
      <c r="A4" s="147"/>
      <c r="B4" s="147"/>
      <c r="C4" s="146"/>
      <c r="D4" s="146"/>
      <c r="E4" s="146"/>
      <c r="F4" s="146"/>
      <c r="G4" s="146"/>
      <c r="H4" s="146"/>
      <c r="I4" s="148"/>
    </row>
    <row r="5" spans="1:9" ht="17" x14ac:dyDescent="0.2">
      <c r="A5" s="149" t="s">
        <v>419</v>
      </c>
      <c r="B5" s="149"/>
      <c r="C5" s="150"/>
      <c r="D5" s="150"/>
      <c r="E5" s="150"/>
      <c r="F5" s="150"/>
      <c r="G5" s="150"/>
      <c r="H5" s="150"/>
      <c r="I5" s="150"/>
    </row>
    <row r="6" spans="1:9" ht="17" x14ac:dyDescent="0.2">
      <c r="A6" s="149" t="s">
        <v>289</v>
      </c>
      <c r="B6" s="149"/>
      <c r="C6" s="150"/>
      <c r="D6" s="150"/>
      <c r="E6" s="150"/>
      <c r="F6" s="150"/>
      <c r="G6" s="150"/>
      <c r="H6" s="150"/>
      <c r="I6" s="150"/>
    </row>
    <row r="7" spans="1:9" ht="17" x14ac:dyDescent="0.2">
      <c r="A7" s="149"/>
      <c r="B7" s="149"/>
      <c r="C7" s="150"/>
      <c r="D7" s="150"/>
      <c r="E7" s="150"/>
      <c r="F7" s="150"/>
      <c r="G7" s="150"/>
      <c r="H7" s="150"/>
      <c r="I7" s="150"/>
    </row>
    <row r="8" spans="1:9" ht="17" x14ac:dyDescent="0.2">
      <c r="A8" s="149"/>
      <c r="B8" s="149"/>
      <c r="C8" s="150"/>
      <c r="D8" s="150"/>
      <c r="E8" s="150"/>
      <c r="F8" s="150"/>
      <c r="G8" s="150"/>
      <c r="H8" s="150"/>
      <c r="I8" s="150"/>
    </row>
    <row r="9" spans="1:9" ht="17" x14ac:dyDescent="0.2">
      <c r="A9" s="149" t="s">
        <v>290</v>
      </c>
      <c r="B9" s="149"/>
      <c r="C9" s="150"/>
      <c r="D9" s="150"/>
      <c r="E9" s="150"/>
      <c r="F9" s="150"/>
      <c r="G9" s="150"/>
      <c r="H9" s="150"/>
      <c r="I9" s="150"/>
    </row>
    <row r="10" spans="1:9" ht="17" x14ac:dyDescent="0.2">
      <c r="A10" s="149"/>
      <c r="B10" s="149"/>
      <c r="C10" s="150"/>
      <c r="D10" s="150"/>
      <c r="E10" s="150"/>
      <c r="F10" s="150"/>
      <c r="G10" s="150"/>
      <c r="H10" s="150"/>
      <c r="I10" s="150"/>
    </row>
    <row r="11" spans="1:9" ht="17" x14ac:dyDescent="0.2">
      <c r="A11" s="149">
        <v>1</v>
      </c>
      <c r="B11" s="149" t="s">
        <v>466</v>
      </c>
      <c r="C11" s="150"/>
      <c r="D11" s="150"/>
      <c r="E11" s="150"/>
      <c r="F11" s="150"/>
      <c r="G11" s="150"/>
      <c r="H11" s="150"/>
      <c r="I11" s="150"/>
    </row>
    <row r="12" spans="1:9" ht="17" x14ac:dyDescent="0.2">
      <c r="A12" s="149"/>
      <c r="B12" s="149"/>
      <c r="C12" s="150"/>
      <c r="D12" s="150"/>
      <c r="E12" s="150"/>
      <c r="F12" s="150"/>
      <c r="G12" s="150"/>
      <c r="H12" s="150"/>
      <c r="I12" s="150"/>
    </row>
    <row r="13" spans="1:9" ht="17" x14ac:dyDescent="0.2">
      <c r="A13" s="149">
        <v>2</v>
      </c>
      <c r="B13" s="149" t="s">
        <v>693</v>
      </c>
      <c r="C13" s="150"/>
      <c r="D13" s="150"/>
      <c r="E13" s="150"/>
      <c r="F13" s="150"/>
      <c r="G13" s="150"/>
      <c r="H13" s="150"/>
      <c r="I13" s="150"/>
    </row>
    <row r="14" spans="1:9" ht="17" x14ac:dyDescent="0.2">
      <c r="A14" s="149"/>
      <c r="B14" s="149"/>
      <c r="C14" s="150"/>
      <c r="D14" s="150"/>
      <c r="E14" s="150"/>
      <c r="F14" s="150"/>
      <c r="G14" s="150"/>
      <c r="H14" s="150"/>
      <c r="I14" s="150"/>
    </row>
    <row r="15" spans="1:9" ht="17" x14ac:dyDescent="0.2">
      <c r="A15" s="149">
        <v>3</v>
      </c>
      <c r="B15" s="149" t="s">
        <v>467</v>
      </c>
      <c r="C15" s="150"/>
      <c r="D15" s="150"/>
      <c r="E15" s="150"/>
      <c r="F15" s="150"/>
      <c r="G15" s="150"/>
      <c r="H15" s="150"/>
      <c r="I15" s="150"/>
    </row>
    <row r="16" spans="1:9" ht="17" x14ac:dyDescent="0.2">
      <c r="A16" s="149"/>
      <c r="B16" s="149"/>
      <c r="C16" s="150"/>
      <c r="D16" s="150"/>
      <c r="E16" s="150"/>
      <c r="F16" s="150"/>
      <c r="G16" s="150"/>
      <c r="H16" s="150"/>
      <c r="I16" s="150"/>
    </row>
    <row r="17" spans="1:9" ht="17" x14ac:dyDescent="0.2">
      <c r="A17" s="149"/>
      <c r="B17" s="149"/>
      <c r="C17" s="150"/>
      <c r="D17" s="150"/>
      <c r="E17" s="150"/>
      <c r="F17" s="150"/>
      <c r="G17" s="150"/>
      <c r="H17" s="150"/>
      <c r="I17" s="150"/>
    </row>
    <row r="18" spans="1:9" ht="17" x14ac:dyDescent="0.2">
      <c r="A18" s="151"/>
      <c r="B18" s="151"/>
      <c r="C18" s="150"/>
      <c r="D18" s="150"/>
      <c r="E18" s="150"/>
      <c r="F18" s="150"/>
      <c r="G18" s="150"/>
      <c r="H18" s="150"/>
      <c r="I18" s="150"/>
    </row>
    <row r="19" spans="1:9" x14ac:dyDescent="0.15">
      <c r="A19" s="150"/>
      <c r="B19" s="150"/>
      <c r="C19" s="150"/>
      <c r="D19" s="150"/>
      <c r="E19" s="150"/>
      <c r="F19" s="150"/>
      <c r="G19" s="150"/>
      <c r="H19" s="150"/>
      <c r="I19" s="150"/>
    </row>
    <row r="20" spans="1:9" x14ac:dyDescent="0.15">
      <c r="A20" s="150"/>
      <c r="B20" s="150"/>
      <c r="C20" s="150"/>
      <c r="D20" s="150"/>
      <c r="E20" s="150"/>
      <c r="F20" s="150"/>
      <c r="G20" s="150"/>
      <c r="H20" s="150"/>
      <c r="I20" s="150"/>
    </row>
    <row r="21" spans="1:9" x14ac:dyDescent="0.15">
      <c r="A21" s="150"/>
      <c r="B21" s="150"/>
      <c r="C21" s="150"/>
      <c r="D21" s="150"/>
      <c r="E21" s="150"/>
      <c r="F21" s="150"/>
      <c r="G21" s="150"/>
      <c r="H21" s="150"/>
      <c r="I21" s="150"/>
    </row>
    <row r="22" spans="1:9" x14ac:dyDescent="0.15">
      <c r="A22" s="150"/>
      <c r="B22" s="150"/>
      <c r="C22" s="150"/>
      <c r="D22" s="150"/>
      <c r="E22" s="150"/>
      <c r="F22" s="150"/>
      <c r="G22" s="150"/>
      <c r="H22" s="150"/>
      <c r="I22" s="150"/>
    </row>
    <row r="23" spans="1:9" x14ac:dyDescent="0.15">
      <c r="A23" s="150"/>
      <c r="B23" s="150"/>
      <c r="C23" s="150"/>
      <c r="D23" s="150"/>
      <c r="E23" s="150"/>
      <c r="F23" s="150"/>
      <c r="G23" s="150"/>
      <c r="H23" s="150"/>
      <c r="I23" s="150"/>
    </row>
    <row r="24" spans="1:9" x14ac:dyDescent="0.15">
      <c r="A24" s="150"/>
      <c r="B24" s="150"/>
      <c r="C24" s="150"/>
      <c r="D24" s="150"/>
      <c r="E24" s="150"/>
      <c r="F24" s="150"/>
      <c r="G24" s="150"/>
      <c r="H24" s="150"/>
      <c r="I24" s="150"/>
    </row>
    <row r="25" spans="1:9" x14ac:dyDescent="0.15">
      <c r="A25" s="150"/>
      <c r="B25" s="150"/>
      <c r="C25" s="150"/>
      <c r="D25" s="150"/>
      <c r="E25" s="150"/>
      <c r="F25" s="150"/>
      <c r="G25" s="150"/>
      <c r="H25" s="150"/>
      <c r="I25" s="150"/>
    </row>
    <row r="26" spans="1:9" x14ac:dyDescent="0.15">
      <c r="A26" s="150"/>
      <c r="B26" s="150"/>
      <c r="C26" s="150"/>
      <c r="D26" s="150"/>
      <c r="E26" s="150"/>
      <c r="F26" s="150"/>
      <c r="G26" s="150"/>
      <c r="H26" s="150"/>
      <c r="I26" s="150"/>
    </row>
    <row r="27" spans="1:9" x14ac:dyDescent="0.15">
      <c r="A27" s="150"/>
      <c r="B27" s="150"/>
      <c r="C27" s="150"/>
      <c r="D27" s="150"/>
      <c r="E27" s="150"/>
      <c r="F27" s="150"/>
      <c r="G27" s="150"/>
      <c r="H27" s="150"/>
      <c r="I27" s="150"/>
    </row>
    <row r="28" spans="1:9" x14ac:dyDescent="0.15">
      <c r="A28" s="150"/>
      <c r="B28" s="150"/>
      <c r="C28" s="150"/>
      <c r="D28" s="150"/>
      <c r="E28" s="150"/>
      <c r="F28" s="150"/>
      <c r="G28" s="150"/>
      <c r="H28" s="150"/>
      <c r="I28" s="150"/>
    </row>
    <row r="29" spans="1:9" x14ac:dyDescent="0.15">
      <c r="A29" s="150"/>
      <c r="B29" s="150"/>
      <c r="C29" s="150"/>
      <c r="D29" s="150"/>
      <c r="E29" s="150"/>
      <c r="F29" s="150"/>
      <c r="G29" s="150"/>
      <c r="H29" s="150"/>
      <c r="I29" s="150"/>
    </row>
    <row r="30" spans="1:9" x14ac:dyDescent="0.15">
      <c r="A30" s="150"/>
      <c r="B30" s="150"/>
      <c r="C30" s="150"/>
      <c r="D30" s="150"/>
      <c r="E30" s="150"/>
      <c r="F30" s="150"/>
      <c r="G30" s="150"/>
      <c r="H30" s="150"/>
      <c r="I30" s="150"/>
    </row>
    <row r="31" spans="1:9" x14ac:dyDescent="0.15">
      <c r="A31" s="150"/>
      <c r="B31" s="150"/>
      <c r="C31" s="150"/>
      <c r="D31" s="150"/>
      <c r="E31" s="150"/>
      <c r="F31" s="150"/>
      <c r="G31" s="150"/>
      <c r="H31" s="150"/>
      <c r="I31" s="150"/>
    </row>
    <row r="32" spans="1:9" x14ac:dyDescent="0.15">
      <c r="A32" s="150"/>
      <c r="B32" s="150"/>
      <c r="C32" s="150"/>
      <c r="D32" s="150"/>
      <c r="E32" s="150"/>
      <c r="F32" s="150"/>
      <c r="G32" s="150"/>
      <c r="H32" s="150"/>
      <c r="I32" s="150"/>
    </row>
    <row r="33" spans="1:9" x14ac:dyDescent="0.15">
      <c r="A33" s="150"/>
      <c r="B33" s="150"/>
      <c r="C33" s="150"/>
      <c r="D33" s="150"/>
      <c r="E33" s="150"/>
      <c r="F33" s="150"/>
      <c r="G33" s="150"/>
      <c r="H33" s="150"/>
      <c r="I33" s="150"/>
    </row>
    <row r="34" spans="1:9" x14ac:dyDescent="0.15">
      <c r="A34" s="150"/>
      <c r="B34" s="150"/>
      <c r="C34" s="150"/>
      <c r="D34" s="150"/>
      <c r="E34" s="150"/>
      <c r="F34" s="150"/>
      <c r="G34" s="150"/>
      <c r="H34" s="150"/>
      <c r="I34" s="150"/>
    </row>
    <row r="35" spans="1:9" x14ac:dyDescent="0.15">
      <c r="A35" s="150"/>
      <c r="B35" s="150"/>
      <c r="C35" s="150"/>
      <c r="D35" s="150"/>
      <c r="E35" s="150"/>
      <c r="F35" s="150"/>
      <c r="G35" s="150"/>
      <c r="H35" s="150"/>
      <c r="I35" s="150"/>
    </row>
    <row r="36" spans="1:9" x14ac:dyDescent="0.15">
      <c r="A36" s="150"/>
      <c r="B36" s="150"/>
      <c r="C36" s="150"/>
      <c r="D36" s="150"/>
      <c r="E36" s="150"/>
      <c r="F36" s="150"/>
      <c r="G36" s="150"/>
      <c r="H36" s="150"/>
      <c r="I36" s="150"/>
    </row>
    <row r="37" spans="1:9" x14ac:dyDescent="0.15">
      <c r="A37" s="150"/>
      <c r="B37" s="150"/>
      <c r="C37" s="150"/>
      <c r="D37" s="150"/>
      <c r="E37" s="150"/>
      <c r="F37" s="150"/>
      <c r="G37" s="150"/>
      <c r="H37" s="150"/>
      <c r="I37" s="150"/>
    </row>
    <row r="38" spans="1:9" x14ac:dyDescent="0.15">
      <c r="A38" s="150"/>
      <c r="B38" s="150"/>
      <c r="C38" s="150"/>
      <c r="D38" s="150"/>
      <c r="E38" s="150"/>
      <c r="F38" s="150"/>
      <c r="G38" s="150"/>
      <c r="H38" s="150"/>
      <c r="I38" s="150"/>
    </row>
    <row r="39" spans="1:9" x14ac:dyDescent="0.15">
      <c r="A39" s="150"/>
      <c r="B39" s="150"/>
      <c r="C39" s="150"/>
      <c r="D39" s="150"/>
      <c r="E39" s="150"/>
      <c r="F39" s="150"/>
      <c r="G39" s="150"/>
      <c r="H39" s="150"/>
      <c r="I39" s="150"/>
    </row>
    <row r="40" spans="1:9" x14ac:dyDescent="0.15">
      <c r="A40" s="150"/>
      <c r="B40" s="150"/>
      <c r="C40" s="150"/>
      <c r="D40" s="150"/>
      <c r="E40" s="150"/>
      <c r="F40" s="150"/>
      <c r="G40" s="150"/>
      <c r="H40" s="150"/>
      <c r="I40" s="150"/>
    </row>
    <row r="41" spans="1:9" x14ac:dyDescent="0.15">
      <c r="A41" s="150"/>
      <c r="B41" s="150"/>
      <c r="C41" s="150"/>
      <c r="D41" s="150"/>
      <c r="E41" s="150"/>
      <c r="F41" s="150"/>
      <c r="G41" s="150"/>
      <c r="H41" s="150"/>
      <c r="I41" s="150"/>
    </row>
    <row r="42" spans="1:9" x14ac:dyDescent="0.15">
      <c r="A42" s="150"/>
      <c r="B42" s="150"/>
      <c r="C42" s="150"/>
      <c r="D42" s="150"/>
      <c r="E42" s="150"/>
      <c r="F42" s="150"/>
      <c r="G42" s="150"/>
      <c r="H42" s="150"/>
      <c r="I42" s="150"/>
    </row>
    <row r="43" spans="1:9" x14ac:dyDescent="0.15">
      <c r="A43" s="150"/>
      <c r="B43" s="150"/>
      <c r="C43" s="150"/>
      <c r="D43" s="150"/>
      <c r="E43" s="150"/>
      <c r="F43" s="150"/>
      <c r="G43" s="150"/>
      <c r="H43" s="150"/>
      <c r="I43" s="150"/>
    </row>
    <row r="44" spans="1:9" x14ac:dyDescent="0.15">
      <c r="A44" s="150"/>
      <c r="B44" s="150"/>
      <c r="C44" s="150"/>
      <c r="D44" s="150"/>
      <c r="E44" s="150"/>
      <c r="F44" s="150"/>
      <c r="G44" s="150"/>
      <c r="H44" s="150"/>
      <c r="I44" s="150"/>
    </row>
    <row r="45" spans="1:9" x14ac:dyDescent="0.15">
      <c r="A45" s="150"/>
      <c r="B45" s="150"/>
      <c r="C45" s="150"/>
      <c r="D45" s="150"/>
      <c r="E45" s="150"/>
      <c r="F45" s="150"/>
      <c r="G45" s="150"/>
      <c r="H45" s="150"/>
      <c r="I45" s="150"/>
    </row>
    <row r="46" spans="1:9" x14ac:dyDescent="0.15">
      <c r="A46" s="150"/>
      <c r="B46" s="150"/>
      <c r="C46" s="150"/>
      <c r="D46" s="150"/>
      <c r="E46" s="150"/>
      <c r="F46" s="150"/>
      <c r="G46" s="150"/>
      <c r="H46" s="150"/>
      <c r="I46" s="150"/>
    </row>
    <row r="47" spans="1:9" x14ac:dyDescent="0.15">
      <c r="A47" s="150"/>
      <c r="B47" s="150"/>
      <c r="C47" s="150"/>
      <c r="D47" s="150"/>
      <c r="E47" s="150"/>
      <c r="F47" s="150"/>
      <c r="G47" s="150"/>
      <c r="H47" s="150"/>
      <c r="I47" s="150"/>
    </row>
    <row r="48" spans="1:9" x14ac:dyDescent="0.15">
      <c r="A48" s="150"/>
      <c r="B48" s="150"/>
      <c r="C48" s="150"/>
      <c r="D48" s="150"/>
      <c r="E48" s="150"/>
      <c r="F48" s="150"/>
      <c r="G48" s="150"/>
      <c r="H48" s="150"/>
      <c r="I48" s="150"/>
    </row>
    <row r="49" spans="1:9" x14ac:dyDescent="0.15">
      <c r="A49" s="150"/>
      <c r="B49" s="150"/>
      <c r="C49" s="150"/>
      <c r="D49" s="150"/>
      <c r="E49" s="150"/>
      <c r="F49" s="150"/>
      <c r="G49" s="150"/>
      <c r="H49" s="150"/>
      <c r="I49" s="150"/>
    </row>
    <row r="50" spans="1:9" x14ac:dyDescent="0.15">
      <c r="A50" s="150"/>
      <c r="B50" s="150"/>
      <c r="C50" s="150"/>
      <c r="D50" s="150"/>
      <c r="E50" s="150"/>
      <c r="F50" s="150"/>
      <c r="G50" s="150"/>
      <c r="H50" s="150"/>
      <c r="I50" s="150"/>
    </row>
  </sheetData>
  <sheetProtection password="C4CD" sheet="1"/>
  <mergeCells count="3">
    <mergeCell ref="A2:H2"/>
    <mergeCell ref="A3:H3"/>
    <mergeCell ref="C1:D1"/>
  </mergeCells>
  <phoneticPr fontId="8" type="noConversion"/>
  <printOptions horizontalCentered="1"/>
  <pageMargins left="0.75" right="0.26" top="1" bottom="1" header="0.5" footer="0.5"/>
  <pageSetup scale="94" orientation="portrait" r:id="rId1"/>
  <headerFooter alignWithMargins="0">
    <oddHeader>&amp;C&amp;"Times New Roman,Regular"&amp;13&amp;A</oddHeader>
    <oddFooter>&amp;C&amp;"Times New Roman,Regular"&amp;8 9/17/15&amp;R&amp;"Traditional Arabic,Regular"Page 29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8" tint="-0.499984740745262"/>
    <pageSetUpPr fitToPage="1"/>
  </sheetPr>
  <dimension ref="A1:I30"/>
  <sheetViews>
    <sheetView topLeftCell="A16" zoomScale="90" workbookViewId="0">
      <selection activeCell="I36" sqref="I36"/>
    </sheetView>
  </sheetViews>
  <sheetFormatPr baseColWidth="10" defaultColWidth="9.1640625" defaultRowHeight="13" x14ac:dyDescent="0.15"/>
  <cols>
    <col min="1" max="1" width="2.83203125" style="32" customWidth="1"/>
    <col min="2" max="2" width="5" style="32" customWidth="1"/>
    <col min="3" max="3" width="23.5" style="32" customWidth="1"/>
    <col min="4" max="4" width="11.83203125" style="32" customWidth="1"/>
    <col min="5" max="5" width="14.83203125" style="32" customWidth="1"/>
    <col min="6" max="6" width="10" style="32" customWidth="1"/>
    <col min="7" max="7" width="14.83203125" style="32" customWidth="1"/>
    <col min="8" max="8" width="15" style="32" customWidth="1"/>
    <col min="9" max="9" width="18" style="32" customWidth="1"/>
    <col min="10" max="16384" width="9.1640625" style="32"/>
  </cols>
  <sheetData>
    <row r="1" spans="1:9" s="150" customFormat="1" ht="14" x14ac:dyDescent="0.15">
      <c r="A1" s="138"/>
      <c r="B1" s="139"/>
      <c r="C1" s="487" t="s">
        <v>1096</v>
      </c>
      <c r="D1" s="624"/>
      <c r="E1" s="694"/>
      <c r="F1" s="624"/>
      <c r="G1" s="695"/>
    </row>
    <row r="2" spans="1:9" s="150" customFormat="1" ht="14" x14ac:dyDescent="0.15">
      <c r="A2" s="1607" t="s">
        <v>439</v>
      </c>
      <c r="B2" s="1608"/>
      <c r="C2" s="1608"/>
      <c r="D2" s="1608"/>
      <c r="E2" s="1608"/>
      <c r="F2" s="1608"/>
      <c r="G2" s="1609"/>
    </row>
    <row r="3" spans="1:9" s="150" customFormat="1" ht="19.5" customHeight="1" x14ac:dyDescent="0.15">
      <c r="A3" s="1748" t="s">
        <v>648</v>
      </c>
      <c r="B3" s="1749"/>
      <c r="C3" s="1749"/>
      <c r="D3" s="1749"/>
      <c r="E3" s="1749"/>
      <c r="F3" s="1749"/>
      <c r="G3" s="1750"/>
    </row>
    <row r="4" spans="1:9" s="150" customFormat="1" ht="18" customHeight="1" x14ac:dyDescent="0.15">
      <c r="A4" s="696"/>
      <c r="B4" s="697"/>
      <c r="C4" s="1751" t="s">
        <v>1159</v>
      </c>
      <c r="D4" s="1751"/>
      <c r="E4" s="1751"/>
      <c r="F4" s="322"/>
      <c r="G4" s="698"/>
    </row>
    <row r="5" spans="1:9" s="150" customFormat="1" x14ac:dyDescent="0.15"/>
    <row r="6" spans="1:9" ht="17" x14ac:dyDescent="0.2">
      <c r="A6" s="149"/>
      <c r="B6" s="149" t="s">
        <v>292</v>
      </c>
      <c r="C6" s="150"/>
      <c r="D6" s="150"/>
      <c r="E6" s="150"/>
      <c r="F6" s="150"/>
      <c r="G6" s="150"/>
      <c r="H6" s="150"/>
      <c r="I6" s="150"/>
    </row>
    <row r="7" spans="1:9" ht="14" thickBot="1" x14ac:dyDescent="0.2">
      <c r="A7" s="150"/>
      <c r="B7" s="150"/>
      <c r="C7" s="150"/>
      <c r="D7" s="150"/>
      <c r="E7" s="150"/>
      <c r="F7" s="495"/>
      <c r="G7" s="150"/>
      <c r="H7" s="150"/>
      <c r="I7" s="150"/>
    </row>
    <row r="8" spans="1:9" ht="14" thickTop="1" x14ac:dyDescent="0.15">
      <c r="A8" s="150"/>
      <c r="B8" s="699" t="s">
        <v>293</v>
      </c>
      <c r="C8" s="700"/>
      <c r="D8" s="700"/>
      <c r="E8" s="701"/>
      <c r="F8" s="495"/>
      <c r="G8" s="495"/>
      <c r="H8" s="150"/>
      <c r="I8" s="150"/>
    </row>
    <row r="9" spans="1:9" x14ac:dyDescent="0.15">
      <c r="A9" s="150"/>
      <c r="B9" s="702" t="s">
        <v>294</v>
      </c>
      <c r="C9" s="703"/>
      <c r="D9" s="703"/>
      <c r="E9" s="704"/>
      <c r="F9" s="495"/>
      <c r="G9" s="495"/>
      <c r="H9" s="150"/>
      <c r="I9" s="150"/>
    </row>
    <row r="10" spans="1:9" ht="20.25" customHeight="1" x14ac:dyDescent="0.15">
      <c r="B10" s="215" t="s">
        <v>532</v>
      </c>
      <c r="C10" s="705" t="s">
        <v>480</v>
      </c>
      <c r="D10" s="706"/>
      <c r="E10" s="707">
        <f>'SCHEDULE III-2 RATE BASE SUMM'!D25</f>
        <v>599060.70237500011</v>
      </c>
      <c r="F10" s="76"/>
      <c r="G10" s="76"/>
    </row>
    <row r="11" spans="1:9" ht="28.5" customHeight="1" x14ac:dyDescent="0.15">
      <c r="B11" s="215" t="s">
        <v>20</v>
      </c>
      <c r="C11" s="705" t="s">
        <v>600</v>
      </c>
      <c r="D11" s="706"/>
      <c r="E11" s="708">
        <f>H26</f>
        <v>0.11990000000000001</v>
      </c>
      <c r="F11" s="76"/>
      <c r="G11" s="76"/>
    </row>
    <row r="12" spans="1:9" ht="21.75" customHeight="1" x14ac:dyDescent="0.15">
      <c r="B12" s="709" t="s">
        <v>21</v>
      </c>
      <c r="C12" s="710" t="s">
        <v>481</v>
      </c>
      <c r="D12" s="710"/>
      <c r="E12" s="711">
        <f>+E10*E11</f>
        <v>71827.378214762517</v>
      </c>
      <c r="F12" s="76"/>
      <c r="G12" s="76"/>
    </row>
    <row r="13" spans="1:9" x14ac:dyDescent="0.15">
      <c r="F13" s="76"/>
    </row>
    <row r="14" spans="1:9" ht="16" x14ac:dyDescent="0.2">
      <c r="B14" s="196" t="s">
        <v>295</v>
      </c>
      <c r="C14" s="196"/>
    </row>
    <row r="15" spans="1:9" ht="14" thickBot="1" x14ac:dyDescent="0.2"/>
    <row r="16" spans="1:9" ht="14" thickTop="1" x14ac:dyDescent="0.15">
      <c r="B16" s="712" t="s">
        <v>143</v>
      </c>
      <c r="C16" s="293" t="s">
        <v>61</v>
      </c>
      <c r="D16" s="293" t="s">
        <v>62</v>
      </c>
      <c r="E16" s="293" t="s">
        <v>144</v>
      </c>
      <c r="F16" s="293" t="s">
        <v>145</v>
      </c>
      <c r="G16" s="293" t="s">
        <v>146</v>
      </c>
      <c r="H16" s="294" t="s">
        <v>147</v>
      </c>
    </row>
    <row r="17" spans="2:9" ht="25.5" customHeight="1" x14ac:dyDescent="0.15">
      <c r="B17" s="1745" t="s">
        <v>53</v>
      </c>
      <c r="C17" s="208"/>
      <c r="D17" s="208"/>
      <c r="E17" s="208"/>
      <c r="F17" s="208"/>
      <c r="G17" s="208"/>
      <c r="H17" s="674" t="s">
        <v>296</v>
      </c>
    </row>
    <row r="18" spans="2:9" x14ac:dyDescent="0.15">
      <c r="B18" s="1746"/>
      <c r="C18" s="713" t="s">
        <v>131</v>
      </c>
      <c r="D18" s="713" t="s">
        <v>245</v>
      </c>
      <c r="E18" s="713" t="s">
        <v>223</v>
      </c>
      <c r="F18" s="713" t="s">
        <v>179</v>
      </c>
      <c r="G18" s="713" t="s">
        <v>132</v>
      </c>
      <c r="H18" s="674" t="s">
        <v>153</v>
      </c>
    </row>
    <row r="19" spans="2:9" x14ac:dyDescent="0.15">
      <c r="B19" s="1747"/>
      <c r="C19" s="263"/>
      <c r="D19" s="263"/>
      <c r="E19" s="263"/>
      <c r="F19" s="263"/>
      <c r="G19" s="263"/>
      <c r="H19" s="251" t="s">
        <v>179</v>
      </c>
    </row>
    <row r="20" spans="2:9" x14ac:dyDescent="0.15">
      <c r="B20" s="714"/>
      <c r="C20" s="284"/>
      <c r="D20" s="284"/>
      <c r="E20" s="715" t="s">
        <v>297</v>
      </c>
      <c r="F20" s="284"/>
      <c r="G20" s="284"/>
      <c r="H20" s="1742" t="s">
        <v>683</v>
      </c>
    </row>
    <row r="21" spans="2:9" x14ac:dyDescent="0.15">
      <c r="B21" s="714"/>
      <c r="C21" s="284"/>
      <c r="D21" s="284"/>
      <c r="E21" s="715" t="s">
        <v>298</v>
      </c>
      <c r="F21" s="284"/>
      <c r="G21" s="284"/>
      <c r="H21" s="1743"/>
    </row>
    <row r="22" spans="2:9" x14ac:dyDescent="0.15">
      <c r="B22" s="714"/>
      <c r="C22" s="248"/>
      <c r="D22" s="247"/>
      <c r="E22" s="717" t="s">
        <v>299</v>
      </c>
      <c r="F22" s="718"/>
      <c r="G22" s="248"/>
      <c r="H22" s="1744"/>
    </row>
    <row r="23" spans="2:9" ht="39.75" customHeight="1" thickBot="1" x14ac:dyDescent="0.2">
      <c r="B23" s="719" t="s">
        <v>137</v>
      </c>
      <c r="C23" s="720" t="s">
        <v>854</v>
      </c>
      <c r="D23" s="1235">
        <f>D25-D24</f>
        <v>599060.70237500011</v>
      </c>
      <c r="E23" s="1240">
        <f>D23/D$25</f>
        <v>1</v>
      </c>
      <c r="F23" s="1241">
        <v>0.11990000000000001</v>
      </c>
      <c r="G23" s="721" t="s">
        <v>601</v>
      </c>
      <c r="H23" s="1243">
        <f>F23*E23</f>
        <v>0.11990000000000001</v>
      </c>
    </row>
    <row r="24" spans="2:9" ht="54.75" customHeight="1" thickBot="1" x14ac:dyDescent="0.2">
      <c r="B24" s="722" t="s">
        <v>138</v>
      </c>
      <c r="C24" s="723" t="s">
        <v>599</v>
      </c>
      <c r="D24" s="684">
        <f>'SCHEDULE III-6 NOTES PAYABLE'!F23</f>
        <v>0</v>
      </c>
      <c r="E24" s="1239">
        <f>D24/D$25</f>
        <v>0</v>
      </c>
      <c r="F24" s="1244">
        <f>'SCHEDULE III-6 NOTES PAYABLE'!H23</f>
        <v>0</v>
      </c>
      <c r="G24" s="724" t="s">
        <v>863</v>
      </c>
      <c r="H24" s="1242">
        <f>F24*E24</f>
        <v>0</v>
      </c>
      <c r="I24" s="725"/>
    </row>
    <row r="25" spans="2:9" ht="39.75" customHeight="1" x14ac:dyDescent="0.15">
      <c r="B25" s="726" t="s">
        <v>139</v>
      </c>
      <c r="C25" s="727" t="s">
        <v>864</v>
      </c>
      <c r="D25" s="1234">
        <f>'SCHEDULE III-2 RATE BASE SUMM'!D25</f>
        <v>599060.70237500011</v>
      </c>
      <c r="E25" s="728"/>
      <c r="F25" s="718"/>
      <c r="G25" s="718"/>
      <c r="H25" s="729"/>
    </row>
    <row r="26" spans="2:9" x14ac:dyDescent="0.15">
      <c r="B26" s="1738" t="s">
        <v>140</v>
      </c>
      <c r="C26" s="208" t="s">
        <v>301</v>
      </c>
      <c r="D26" s="284"/>
      <c r="E26" s="284"/>
      <c r="F26" s="284"/>
      <c r="G26" s="284"/>
      <c r="H26" s="1740">
        <f>ROUND((H24+H23),4)</f>
        <v>0.11990000000000001</v>
      </c>
    </row>
    <row r="27" spans="2:9" x14ac:dyDescent="0.15">
      <c r="B27" s="1738"/>
      <c r="C27" s="208" t="s">
        <v>602</v>
      </c>
      <c r="D27" s="284"/>
      <c r="E27" s="284"/>
      <c r="F27" s="284"/>
      <c r="G27" s="284" t="s">
        <v>865</v>
      </c>
      <c r="H27" s="1740"/>
      <c r="I27" s="136" t="s">
        <v>627</v>
      </c>
    </row>
    <row r="28" spans="2:9" ht="14" thickBot="1" x14ac:dyDescent="0.2">
      <c r="B28" s="1739"/>
      <c r="C28" s="730" t="s">
        <v>603</v>
      </c>
      <c r="D28" s="731"/>
      <c r="E28" s="731"/>
      <c r="F28" s="731"/>
      <c r="G28" s="731"/>
      <c r="H28" s="1741"/>
      <c r="I28" s="136"/>
    </row>
    <row r="29" spans="2:9" ht="14" thickTop="1" x14ac:dyDescent="0.15"/>
    <row r="30" spans="2:9" x14ac:dyDescent="0.15">
      <c r="B30" s="32" t="s">
        <v>302</v>
      </c>
    </row>
  </sheetData>
  <mergeCells count="7">
    <mergeCell ref="B26:B28"/>
    <mergeCell ref="H26:H28"/>
    <mergeCell ref="A2:G2"/>
    <mergeCell ref="H20:H22"/>
    <mergeCell ref="B17:B19"/>
    <mergeCell ref="A3:G3"/>
    <mergeCell ref="C4:E4"/>
  </mergeCells>
  <phoneticPr fontId="8" type="noConversion"/>
  <pageMargins left="1.25" right="0.43" top="0.78" bottom="1" header="0.5" footer="0.5"/>
  <pageSetup scale="76" orientation="portrait" r:id="rId1"/>
  <headerFooter alignWithMargins="0">
    <oddHeader>&amp;R&amp;"Times New Roman,Regular"&amp;A</oddHeader>
    <oddFooter>&amp;C&amp;"Times New Roman,Regular"&amp;8 9/17/15&amp;R&amp;"Times New Roman,Regular"Page 30</oddFooter>
  </headerFooter>
  <ignoredErrors>
    <ignoredError sqref="E10" unlockedFormula="1"/>
  </ignoredErrors>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enableFormatConditionsCalculation="0">
    <tabColor theme="8" tint="-0.499984740745262"/>
    <pageSetUpPr fitToPage="1"/>
  </sheetPr>
  <dimension ref="A1:H26"/>
  <sheetViews>
    <sheetView topLeftCell="A16" zoomScale="90" workbookViewId="0">
      <selection activeCell="H34" sqref="H34"/>
    </sheetView>
  </sheetViews>
  <sheetFormatPr baseColWidth="10" defaultColWidth="9.1640625" defaultRowHeight="13" x14ac:dyDescent="0.15"/>
  <cols>
    <col min="1" max="1" width="7.5" style="32" customWidth="1"/>
    <col min="2" max="2" width="5.5" style="233" customWidth="1"/>
    <col min="3" max="3" width="40.5" style="32" customWidth="1"/>
    <col min="4" max="4" width="15.5" style="32" customWidth="1"/>
    <col min="5" max="5" width="13.1640625" style="32" customWidth="1"/>
    <col min="6" max="6" width="7.5" style="32" customWidth="1"/>
    <col min="7" max="16384" width="9.1640625" style="32"/>
  </cols>
  <sheetData>
    <row r="1" spans="1:6" s="150" customFormat="1" ht="16.5" customHeight="1" x14ac:dyDescent="0.15">
      <c r="A1" s="661"/>
      <c r="B1" s="662"/>
      <c r="C1" s="1753" t="s">
        <v>1160</v>
      </c>
      <c r="D1" s="1753"/>
      <c r="E1" s="1753"/>
      <c r="F1" s="1198"/>
    </row>
    <row r="2" spans="1:6" s="150" customFormat="1" ht="14" x14ac:dyDescent="0.15">
      <c r="A2" s="663"/>
      <c r="B2" s="489" t="s">
        <v>439</v>
      </c>
      <c r="C2" s="489"/>
      <c r="D2" s="489"/>
      <c r="E2" s="489"/>
      <c r="F2" s="664" t="s">
        <v>129</v>
      </c>
    </row>
    <row r="3" spans="1:6" s="150" customFormat="1" ht="14" x14ac:dyDescent="0.15">
      <c r="A3" s="663"/>
      <c r="B3" s="489"/>
      <c r="C3" s="1749" t="s">
        <v>462</v>
      </c>
      <c r="D3" s="1749"/>
      <c r="E3" s="1749"/>
      <c r="F3" s="1204"/>
    </row>
    <row r="4" spans="1:6" s="150" customFormat="1" ht="14" x14ac:dyDescent="0.15">
      <c r="A4" s="663"/>
      <c r="B4" s="665"/>
      <c r="C4" s="1608" t="s">
        <v>1161</v>
      </c>
      <c r="D4" s="1608"/>
      <c r="E4" s="1608"/>
      <c r="F4" s="1199"/>
    </row>
    <row r="5" spans="1:6" s="150" customFormat="1" ht="6" customHeight="1" thickBot="1" x14ac:dyDescent="0.2">
      <c r="A5" s="666"/>
      <c r="B5" s="1752"/>
      <c r="C5" s="1752"/>
      <c r="D5" s="1752"/>
      <c r="E5" s="1752"/>
      <c r="F5" s="667"/>
    </row>
    <row r="6" spans="1:6" s="150" customFormat="1" ht="14" thickBot="1" x14ac:dyDescent="0.2">
      <c r="B6" s="668"/>
    </row>
    <row r="7" spans="1:6" ht="14" thickTop="1" x14ac:dyDescent="0.15">
      <c r="B7" s="455" t="s">
        <v>149</v>
      </c>
      <c r="C7" s="669"/>
      <c r="D7" s="670"/>
      <c r="E7" s="671"/>
    </row>
    <row r="8" spans="1:6" x14ac:dyDescent="0.15">
      <c r="B8" s="672" t="s">
        <v>154</v>
      </c>
      <c r="C8" s="84" t="s">
        <v>131</v>
      </c>
      <c r="D8" s="673" t="s">
        <v>245</v>
      </c>
      <c r="E8" s="674" t="s">
        <v>132</v>
      </c>
    </row>
    <row r="9" spans="1:6" ht="17" customHeight="1" x14ac:dyDescent="0.15">
      <c r="B9" s="259">
        <v>1</v>
      </c>
      <c r="C9" s="675" t="s">
        <v>303</v>
      </c>
      <c r="D9" s="247"/>
      <c r="E9" s="676" t="s">
        <v>508</v>
      </c>
    </row>
    <row r="10" spans="1:6" ht="31.25" customHeight="1" x14ac:dyDescent="0.15">
      <c r="B10" s="677" t="s">
        <v>135</v>
      </c>
      <c r="C10" s="256" t="s">
        <v>912</v>
      </c>
      <c r="D10" s="1329">
        <f>'Sched III-3 PIS Dep Sched'!J71</f>
        <v>2026112.64</v>
      </c>
      <c r="E10" s="678" t="s">
        <v>869</v>
      </c>
    </row>
    <row r="11" spans="1:6" ht="30" customHeight="1" x14ac:dyDescent="0.15">
      <c r="B11" s="304" t="s">
        <v>136</v>
      </c>
      <c r="C11" s="256" t="s">
        <v>304</v>
      </c>
      <c r="D11" s="1330">
        <f>'SCHEDULE III-4 CWIP'!D18</f>
        <v>0</v>
      </c>
      <c r="E11" s="679" t="s">
        <v>670</v>
      </c>
    </row>
    <row r="12" spans="1:6" ht="26" x14ac:dyDescent="0.15">
      <c r="B12" s="304" t="s">
        <v>137</v>
      </c>
      <c r="C12" s="256" t="s">
        <v>305</v>
      </c>
      <c r="D12" s="1330">
        <f>'SCHEDULE III-4 CWIP'!D26</f>
        <v>0</v>
      </c>
      <c r="E12" s="679" t="s">
        <v>671</v>
      </c>
    </row>
    <row r="13" spans="1:6" ht="26" customHeight="1" x14ac:dyDescent="0.15">
      <c r="B13" s="304" t="s">
        <v>138</v>
      </c>
      <c r="C13" s="256" t="s">
        <v>423</v>
      </c>
      <c r="D13" s="1329">
        <f>'SCHEDULE III-5 WORKING CASH'!G24</f>
        <v>8683.940833333334</v>
      </c>
      <c r="E13" s="680" t="s">
        <v>913</v>
      </c>
    </row>
    <row r="14" spans="1:6" ht="24" customHeight="1" x14ac:dyDescent="0.15">
      <c r="B14" s="304" t="s">
        <v>139</v>
      </c>
      <c r="C14" s="461" t="s">
        <v>525</v>
      </c>
      <c r="D14" s="1331">
        <f>'SCHEDULE III-4 CWIP'!E26</f>
        <v>0</v>
      </c>
      <c r="E14" s="681" t="s">
        <v>867</v>
      </c>
    </row>
    <row r="15" spans="1:6" ht="24" customHeight="1" thickBot="1" x14ac:dyDescent="0.2">
      <c r="B15" s="682" t="s">
        <v>140</v>
      </c>
      <c r="C15" s="683" t="s">
        <v>812</v>
      </c>
      <c r="D15" s="1332">
        <v>0</v>
      </c>
      <c r="E15" s="685" t="s">
        <v>816</v>
      </c>
    </row>
    <row r="16" spans="1:6" ht="24.75" customHeight="1" thickBot="1" x14ac:dyDescent="0.2">
      <c r="B16" s="686" t="s">
        <v>141</v>
      </c>
      <c r="C16" s="352" t="s">
        <v>306</v>
      </c>
      <c r="D16" s="1333">
        <f>D10+D11+D12+D13+D14+D15</f>
        <v>2034796.5808333333</v>
      </c>
      <c r="E16" s="687"/>
    </row>
    <row r="17" spans="2:8" ht="21" customHeight="1" x14ac:dyDescent="0.15">
      <c r="B17" s="255"/>
      <c r="C17" s="675" t="s">
        <v>307</v>
      </c>
      <c r="D17" s="1334"/>
      <c r="E17" s="688"/>
    </row>
    <row r="18" spans="2:8" ht="31.25" customHeight="1" x14ac:dyDescent="0.15">
      <c r="B18" s="304" t="s">
        <v>180</v>
      </c>
      <c r="C18" s="256" t="s">
        <v>497</v>
      </c>
      <c r="D18" s="1329">
        <f>'Sched III-3 PIS Dep Sched'!O71</f>
        <v>78942.361791666655</v>
      </c>
      <c r="E18" s="679" t="s">
        <v>914</v>
      </c>
    </row>
    <row r="19" spans="2:8" ht="40.25" customHeight="1" x14ac:dyDescent="0.15">
      <c r="B19" s="304" t="s">
        <v>188</v>
      </c>
      <c r="C19" s="256" t="s">
        <v>308</v>
      </c>
      <c r="D19" s="1329">
        <f>'SCHEDULES III-8 ADVANCES CIAC'!H16</f>
        <v>0</v>
      </c>
      <c r="E19" s="679" t="s">
        <v>1087</v>
      </c>
    </row>
    <row r="20" spans="2:8" ht="41.25" customHeight="1" x14ac:dyDescent="0.15">
      <c r="B20" s="304" t="s">
        <v>189</v>
      </c>
      <c r="C20" s="256" t="s">
        <v>1080</v>
      </c>
      <c r="D20" s="1335">
        <f>'SCHEDULES III-8 ADVANCES CIAC'!I28</f>
        <v>1356793.5166666666</v>
      </c>
      <c r="E20" s="679" t="s">
        <v>1086</v>
      </c>
      <c r="H20" s="32" t="s">
        <v>1280</v>
      </c>
    </row>
    <row r="21" spans="2:8" ht="33" customHeight="1" x14ac:dyDescent="0.15">
      <c r="B21" s="304" t="s">
        <v>190</v>
      </c>
      <c r="C21" s="256" t="s">
        <v>309</v>
      </c>
      <c r="D21" s="1329">
        <f>'SCHEDULES III-9 ADIT_ITC'!D18</f>
        <v>0</v>
      </c>
      <c r="E21" s="689" t="s">
        <v>830</v>
      </c>
    </row>
    <row r="22" spans="2:8" ht="29" customHeight="1" x14ac:dyDescent="0.15">
      <c r="B22" s="304" t="s">
        <v>191</v>
      </c>
      <c r="C22" s="256" t="s">
        <v>310</v>
      </c>
      <c r="D22" s="1329">
        <f>'SCHEDULES III-9 ADIT_ITC'!D25</f>
        <v>0</v>
      </c>
      <c r="E22" s="679" t="s">
        <v>831</v>
      </c>
    </row>
    <row r="23" spans="2:8" ht="21.75" customHeight="1" thickBot="1" x14ac:dyDescent="0.2">
      <c r="B23" s="682" t="s">
        <v>192</v>
      </c>
      <c r="C23" s="683" t="s">
        <v>813</v>
      </c>
      <c r="D23" s="1332">
        <v>0</v>
      </c>
      <c r="E23" s="685" t="s">
        <v>815</v>
      </c>
    </row>
    <row r="24" spans="2:8" ht="20.25" customHeight="1" thickBot="1" x14ac:dyDescent="0.2">
      <c r="B24" s="690" t="s">
        <v>193</v>
      </c>
      <c r="C24" s="207" t="s">
        <v>311</v>
      </c>
      <c r="D24" s="1336">
        <f>D18+D19+D20+D21+D22+D23</f>
        <v>1435735.8784583332</v>
      </c>
      <c r="E24" s="691"/>
    </row>
    <row r="25" spans="2:8" ht="19.5" customHeight="1" thickBot="1" x14ac:dyDescent="0.2">
      <c r="B25" s="692" t="s">
        <v>194</v>
      </c>
      <c r="C25" s="352" t="s">
        <v>814</v>
      </c>
      <c r="D25" s="1333">
        <f>D16-D24</f>
        <v>599060.70237500011</v>
      </c>
      <c r="E25" s="687"/>
    </row>
    <row r="26" spans="2:8" x14ac:dyDescent="0.15">
      <c r="B26" s="693"/>
    </row>
  </sheetData>
  <mergeCells count="4">
    <mergeCell ref="B5:E5"/>
    <mergeCell ref="C1:E1"/>
    <mergeCell ref="C4:E4"/>
    <mergeCell ref="C3:E3"/>
  </mergeCells>
  <pageMargins left="0.75" right="0.75" top="0.76" bottom="0.74" header="0.5" footer="0.5"/>
  <pageSetup orientation="portrait" horizontalDpi="4294967293" verticalDpi="4294967293" r:id="rId1"/>
  <headerFooter alignWithMargins="0">
    <oddHeader>&amp;R&amp;"Times New Roman,Regular"&amp;A</oddHeader>
    <oddFooter>&amp;C&amp;"Times New Roman,Regular"&amp;8 9/17/15&amp;R&amp;"Times New Roman,Regular"Page 31</oddFooter>
  </headerFooter>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1"/>
    <pageSetUpPr fitToPage="1"/>
  </sheetPr>
  <dimension ref="A1:P47"/>
  <sheetViews>
    <sheetView zoomScale="90" workbookViewId="0">
      <selection activeCell="R20" sqref="R20"/>
    </sheetView>
  </sheetViews>
  <sheetFormatPr baseColWidth="10" defaultColWidth="19.1640625" defaultRowHeight="13" x14ac:dyDescent="0.15"/>
  <cols>
    <col min="1" max="1" width="4.5" style="158" customWidth="1"/>
    <col min="2" max="2" width="19.1640625" style="158"/>
    <col min="3" max="3" width="5.5" style="158" customWidth="1"/>
    <col min="4" max="4" width="12.5" style="158" customWidth="1"/>
    <col min="5" max="5" width="6.83203125" style="158" customWidth="1"/>
    <col min="6" max="6" width="6.5" style="158" customWidth="1"/>
    <col min="7" max="7" width="12.1640625" style="158" customWidth="1"/>
    <col min="8" max="8" width="12" style="158" customWidth="1"/>
    <col min="9" max="9" width="12.1640625" style="158" customWidth="1"/>
    <col min="10" max="10" width="6.83203125" style="158" customWidth="1"/>
    <col min="11" max="11" width="5.83203125" style="158" customWidth="1"/>
    <col min="12" max="12" width="4.83203125" style="158" customWidth="1"/>
    <col min="13" max="13" width="11.5" style="158" customWidth="1"/>
    <col min="14" max="15" width="13.1640625" style="158" customWidth="1"/>
    <col min="16" max="16" width="1.5" style="158" customWidth="1"/>
    <col min="17" max="16384" width="19.1640625" style="158"/>
  </cols>
  <sheetData>
    <row r="1" spans="1:16" ht="14.25" customHeight="1" x14ac:dyDescent="0.15">
      <c r="A1" s="152"/>
      <c r="B1" s="153"/>
      <c r="C1" s="153"/>
      <c r="D1" s="1771" t="s">
        <v>1100</v>
      </c>
      <c r="E1" s="1772"/>
      <c r="F1" s="1773"/>
      <c r="G1" s="1774"/>
      <c r="H1" s="1774"/>
      <c r="I1" s="153"/>
      <c r="J1" s="153"/>
      <c r="K1" s="153"/>
      <c r="L1" s="154"/>
      <c r="M1" s="155"/>
      <c r="N1" s="156"/>
      <c r="O1" s="157" t="s">
        <v>469</v>
      </c>
    </row>
    <row r="2" spans="1:16" ht="14.25" customHeight="1" x14ac:dyDescent="0.15">
      <c r="A2" s="159"/>
      <c r="B2" s="1779" t="s">
        <v>439</v>
      </c>
      <c r="C2" s="1779"/>
      <c r="D2" s="1779"/>
      <c r="E2" s="1779"/>
      <c r="F2" s="1779"/>
      <c r="G2" s="1779"/>
      <c r="H2" s="1779"/>
      <c r="I2" s="1779"/>
      <c r="J2" s="1779"/>
      <c r="K2" s="1779"/>
      <c r="L2" s="160"/>
      <c r="M2" s="1514" t="s">
        <v>1433</v>
      </c>
      <c r="N2" s="161"/>
      <c r="O2" s="162"/>
    </row>
    <row r="3" spans="1:16" ht="15" customHeight="1" x14ac:dyDescent="0.15">
      <c r="A3" s="159"/>
      <c r="B3" s="163" t="s">
        <v>463</v>
      </c>
      <c r="C3" s="163"/>
      <c r="D3" s="163"/>
      <c r="E3" s="163"/>
      <c r="F3" s="163"/>
      <c r="G3" s="163"/>
      <c r="H3" s="163"/>
      <c r="I3" s="163"/>
      <c r="J3" s="163"/>
      <c r="K3" s="163"/>
      <c r="L3" s="164"/>
      <c r="M3" s="1780" t="s">
        <v>526</v>
      </c>
      <c r="N3" s="1780"/>
      <c r="O3" s="1781"/>
    </row>
    <row r="4" spans="1:16" ht="15.75" customHeight="1" x14ac:dyDescent="0.15">
      <c r="A4" s="165"/>
      <c r="B4" s="166"/>
      <c r="C4" s="1782">
        <f>'[4]Contents-Sections I&amp;II'!F10</f>
        <v>0</v>
      </c>
      <c r="D4" s="1783"/>
      <c r="E4" s="1783"/>
      <c r="F4" s="1783"/>
      <c r="G4" s="1783"/>
      <c r="H4" s="167"/>
      <c r="I4" s="167"/>
      <c r="J4" s="167"/>
      <c r="K4" s="167"/>
      <c r="L4" s="168"/>
      <c r="M4" s="169" t="s">
        <v>868</v>
      </c>
      <c r="N4" s="166"/>
      <c r="O4" s="170"/>
    </row>
    <row r="5" spans="1:16" ht="17" thickBot="1" x14ac:dyDescent="0.2">
      <c r="A5" s="171"/>
      <c r="B5" s="1755" t="s">
        <v>375</v>
      </c>
      <c r="C5" s="1756"/>
      <c r="D5" s="172" t="s">
        <v>376</v>
      </c>
      <c r="E5" s="1756" t="s">
        <v>377</v>
      </c>
      <c r="F5" s="1756"/>
      <c r="G5" s="172" t="s">
        <v>1083</v>
      </c>
      <c r="H5" s="172" t="s">
        <v>1084</v>
      </c>
      <c r="I5" s="173" t="s">
        <v>1082</v>
      </c>
      <c r="J5" s="1784" t="s">
        <v>14</v>
      </c>
      <c r="K5" s="1784"/>
      <c r="L5" s="1784"/>
      <c r="M5" s="1784"/>
      <c r="N5" s="1784"/>
      <c r="O5" s="174"/>
    </row>
    <row r="6" spans="1:16" ht="5.25" customHeight="1" thickTop="1" thickBot="1" x14ac:dyDescent="0.2">
      <c r="A6" s="171"/>
      <c r="B6" s="1759" t="s">
        <v>9</v>
      </c>
      <c r="C6" s="1760"/>
      <c r="D6" s="1760" t="s">
        <v>400</v>
      </c>
      <c r="E6" s="1758" t="s">
        <v>527</v>
      </c>
      <c r="F6" s="1758"/>
      <c r="G6" s="1758" t="s">
        <v>378</v>
      </c>
      <c r="H6" s="1776" t="s">
        <v>1081</v>
      </c>
      <c r="I6" s="1776" t="s">
        <v>1144</v>
      </c>
      <c r="J6" s="1758" t="s">
        <v>402</v>
      </c>
      <c r="K6" s="1758"/>
      <c r="L6" s="1758"/>
      <c r="M6" s="1758" t="s">
        <v>403</v>
      </c>
      <c r="N6" s="1757" t="s">
        <v>506</v>
      </c>
      <c r="O6" s="1785" t="s">
        <v>404</v>
      </c>
    </row>
    <row r="7" spans="1:16" ht="7.5" customHeight="1" thickTop="1" thickBot="1" x14ac:dyDescent="0.2">
      <c r="A7" s="171"/>
      <c r="B7" s="1759"/>
      <c r="C7" s="1760"/>
      <c r="D7" s="1760"/>
      <c r="E7" s="1758"/>
      <c r="F7" s="1758"/>
      <c r="G7" s="1758"/>
      <c r="H7" s="1777"/>
      <c r="I7" s="1777"/>
      <c r="J7" s="1758"/>
      <c r="K7" s="1758"/>
      <c r="L7" s="1758"/>
      <c r="M7" s="1758"/>
      <c r="N7" s="1757"/>
      <c r="O7" s="1785"/>
    </row>
    <row r="8" spans="1:16" ht="4.5" customHeight="1" thickTop="1" thickBot="1" x14ac:dyDescent="0.2">
      <c r="A8" s="171"/>
      <c r="B8" s="1759"/>
      <c r="C8" s="1760"/>
      <c r="D8" s="1760"/>
      <c r="E8" s="1758"/>
      <c r="F8" s="1758"/>
      <c r="G8" s="1758"/>
      <c r="H8" s="1777"/>
      <c r="I8" s="1777"/>
      <c r="J8" s="1758"/>
      <c r="K8" s="1758"/>
      <c r="L8" s="1758"/>
      <c r="M8" s="1758"/>
      <c r="N8" s="1757"/>
      <c r="O8" s="1785"/>
    </row>
    <row r="9" spans="1:16" ht="11.25" customHeight="1" thickTop="1" thickBot="1" x14ac:dyDescent="0.2">
      <c r="A9" s="175" t="s">
        <v>130</v>
      </c>
      <c r="B9" s="1759"/>
      <c r="C9" s="1760"/>
      <c r="D9" s="1760"/>
      <c r="E9" s="1758"/>
      <c r="F9" s="1758"/>
      <c r="G9" s="1758"/>
      <c r="H9" s="1777"/>
      <c r="I9" s="1777"/>
      <c r="J9" s="1758" t="s">
        <v>379</v>
      </c>
      <c r="K9" s="1758" t="s">
        <v>401</v>
      </c>
      <c r="L9" s="1758" t="s">
        <v>380</v>
      </c>
      <c r="M9" s="1758"/>
      <c r="N9" s="1757"/>
      <c r="O9" s="1785"/>
    </row>
    <row r="10" spans="1:16" ht="11.25" customHeight="1" thickTop="1" thickBot="1" x14ac:dyDescent="0.2">
      <c r="A10" s="176" t="s">
        <v>133</v>
      </c>
      <c r="B10" s="1759"/>
      <c r="C10" s="1760"/>
      <c r="D10" s="1760"/>
      <c r="E10" s="1758"/>
      <c r="F10" s="1758"/>
      <c r="G10" s="1758"/>
      <c r="H10" s="1778"/>
      <c r="I10" s="1778"/>
      <c r="J10" s="1758"/>
      <c r="K10" s="1758"/>
      <c r="L10" s="1758"/>
      <c r="M10" s="1758"/>
      <c r="N10" s="1757"/>
      <c r="O10" s="1785"/>
    </row>
    <row r="11" spans="1:16" ht="18" customHeight="1" thickTop="1" thickBot="1" x14ac:dyDescent="0.2">
      <c r="A11" s="177">
        <v>1</v>
      </c>
      <c r="B11" s="1761" t="s">
        <v>381</v>
      </c>
      <c r="C11" s="1762"/>
      <c r="D11" s="178"/>
      <c r="E11" s="179"/>
      <c r="F11" s="179"/>
      <c r="G11" s="381" t="s">
        <v>129</v>
      </c>
      <c r="H11" s="381" t="s">
        <v>129</v>
      </c>
      <c r="I11" s="381" t="s">
        <v>129</v>
      </c>
      <c r="J11" s="179"/>
      <c r="K11" s="179"/>
      <c r="L11" s="179"/>
      <c r="M11" s="381" t="s">
        <v>129</v>
      </c>
      <c r="N11" s="1376" t="s">
        <v>129</v>
      </c>
      <c r="O11" s="382" t="s">
        <v>129</v>
      </c>
    </row>
    <row r="12" spans="1:16" ht="16" thickTop="1" thickBot="1" x14ac:dyDescent="0.2">
      <c r="A12" s="177">
        <v>2</v>
      </c>
      <c r="B12" s="1761" t="s">
        <v>382</v>
      </c>
      <c r="C12" s="1762"/>
      <c r="D12" s="178"/>
      <c r="E12" s="180">
        <v>50</v>
      </c>
      <c r="F12" s="179"/>
      <c r="G12" s="381"/>
      <c r="H12" s="381"/>
      <c r="I12" s="381"/>
      <c r="J12" s="179"/>
      <c r="K12" s="179"/>
      <c r="L12" s="179"/>
      <c r="M12" s="381"/>
      <c r="N12" s="1376"/>
      <c r="O12" s="382"/>
    </row>
    <row r="13" spans="1:16" ht="16" thickTop="1" thickBot="1" x14ac:dyDescent="0.2">
      <c r="A13" s="177"/>
      <c r="B13" s="1763" t="s">
        <v>383</v>
      </c>
      <c r="C13" s="1764"/>
      <c r="D13" s="178"/>
      <c r="E13" s="179"/>
      <c r="F13" s="179"/>
      <c r="G13" s="381"/>
      <c r="H13" s="381"/>
      <c r="I13" s="381"/>
      <c r="J13" s="179"/>
      <c r="K13" s="179"/>
      <c r="L13" s="179"/>
      <c r="M13" s="381"/>
      <c r="N13" s="381"/>
      <c r="O13" s="382"/>
    </row>
    <row r="14" spans="1:16" ht="16" thickTop="1" thickBot="1" x14ac:dyDescent="0.2">
      <c r="A14" s="177">
        <v>3</v>
      </c>
      <c r="B14" s="1761" t="s">
        <v>384</v>
      </c>
      <c r="C14" s="1762"/>
      <c r="D14" s="178"/>
      <c r="E14" s="180">
        <v>5</v>
      </c>
      <c r="F14" s="179"/>
      <c r="G14" s="381"/>
      <c r="H14" s="381"/>
      <c r="I14" s="381"/>
      <c r="J14" s="383"/>
      <c r="K14" s="383"/>
      <c r="L14" s="179"/>
      <c r="M14" s="381"/>
      <c r="N14" s="381"/>
      <c r="O14" s="382"/>
      <c r="P14" s="181"/>
    </row>
    <row r="15" spans="1:16" ht="20.25" customHeight="1" thickTop="1" thickBot="1" x14ac:dyDescent="0.2">
      <c r="A15" s="177">
        <v>4</v>
      </c>
      <c r="B15" s="1761" t="s">
        <v>385</v>
      </c>
      <c r="C15" s="1762"/>
      <c r="D15" s="178"/>
      <c r="E15" s="180">
        <v>10</v>
      </c>
      <c r="F15" s="179"/>
      <c r="G15" s="381"/>
      <c r="H15" s="381"/>
      <c r="I15" s="381"/>
      <c r="J15" s="383"/>
      <c r="K15" s="383"/>
      <c r="L15" s="179"/>
      <c r="M15" s="381"/>
      <c r="N15" s="381"/>
      <c r="O15" s="382"/>
    </row>
    <row r="16" spans="1:16" ht="16" thickTop="1" thickBot="1" x14ac:dyDescent="0.2">
      <c r="A16" s="177"/>
      <c r="B16" s="1763" t="s">
        <v>386</v>
      </c>
      <c r="C16" s="1764"/>
      <c r="D16" s="178"/>
      <c r="E16" s="179"/>
      <c r="F16" s="179"/>
      <c r="G16" s="381"/>
      <c r="H16" s="381"/>
      <c r="I16" s="381"/>
      <c r="J16" s="179"/>
      <c r="K16" s="179"/>
      <c r="L16" s="179"/>
      <c r="M16" s="381"/>
      <c r="N16" s="381"/>
      <c r="O16" s="382"/>
    </row>
    <row r="17" spans="1:15" ht="16" thickTop="1" thickBot="1" x14ac:dyDescent="0.2">
      <c r="A17" s="177">
        <v>5</v>
      </c>
      <c r="B17" s="1761" t="s">
        <v>384</v>
      </c>
      <c r="C17" s="1762"/>
      <c r="D17" s="178"/>
      <c r="E17" s="180">
        <v>5</v>
      </c>
      <c r="F17" s="179"/>
      <c r="G17" s="381"/>
      <c r="H17" s="381"/>
      <c r="I17" s="381"/>
      <c r="J17" s="383"/>
      <c r="K17" s="383"/>
      <c r="L17" s="179"/>
      <c r="M17" s="381"/>
      <c r="N17" s="381"/>
      <c r="O17" s="382"/>
    </row>
    <row r="18" spans="1:15" ht="16.5" customHeight="1" thickTop="1" thickBot="1" x14ac:dyDescent="0.2">
      <c r="A18" s="177">
        <v>6</v>
      </c>
      <c r="B18" s="1761" t="s">
        <v>385</v>
      </c>
      <c r="C18" s="1762"/>
      <c r="D18" s="178"/>
      <c r="E18" s="180">
        <v>10</v>
      </c>
      <c r="F18" s="179"/>
      <c r="G18" s="381"/>
      <c r="H18" s="381"/>
      <c r="I18" s="381"/>
      <c r="J18" s="383"/>
      <c r="K18" s="383"/>
      <c r="L18" s="179"/>
      <c r="M18" s="381"/>
      <c r="N18" s="381"/>
      <c r="O18" s="382"/>
    </row>
    <row r="19" spans="1:15" ht="16" thickTop="1" thickBot="1" x14ac:dyDescent="0.2">
      <c r="A19" s="177">
        <v>7</v>
      </c>
      <c r="B19" s="1761" t="s">
        <v>387</v>
      </c>
      <c r="C19" s="1762"/>
      <c r="D19" s="178"/>
      <c r="E19" s="180">
        <v>10</v>
      </c>
      <c r="F19" s="179"/>
      <c r="G19" s="381"/>
      <c r="H19" s="381"/>
      <c r="I19" s="381"/>
      <c r="J19" s="383"/>
      <c r="K19" s="383"/>
      <c r="L19" s="179"/>
      <c r="M19" s="381"/>
      <c r="N19" s="381"/>
      <c r="O19" s="382"/>
    </row>
    <row r="20" spans="1:15" ht="16" thickTop="1" thickBot="1" x14ac:dyDescent="0.2">
      <c r="A20" s="177"/>
      <c r="B20" s="1763" t="s">
        <v>388</v>
      </c>
      <c r="C20" s="1764"/>
      <c r="D20" s="178"/>
      <c r="E20" s="179"/>
      <c r="F20" s="179"/>
      <c r="G20" s="381"/>
      <c r="H20" s="381"/>
      <c r="I20" s="381"/>
      <c r="J20" s="179"/>
      <c r="K20" s="179"/>
      <c r="L20" s="179"/>
      <c r="M20" s="381"/>
      <c r="N20" s="381"/>
      <c r="O20" s="382"/>
    </row>
    <row r="21" spans="1:15" ht="16" thickTop="1" thickBot="1" x14ac:dyDescent="0.2">
      <c r="A21" s="177">
        <v>8</v>
      </c>
      <c r="B21" s="1761" t="s">
        <v>389</v>
      </c>
      <c r="C21" s="1762"/>
      <c r="D21" s="178"/>
      <c r="E21" s="180">
        <v>15</v>
      </c>
      <c r="F21" s="179"/>
      <c r="G21" s="381"/>
      <c r="H21" s="381"/>
      <c r="I21" s="381"/>
      <c r="J21" s="383"/>
      <c r="K21" s="383"/>
      <c r="L21" s="179"/>
      <c r="M21" s="381"/>
      <c r="N21" s="381"/>
      <c r="O21" s="382"/>
    </row>
    <row r="22" spans="1:15" ht="16" thickTop="1" thickBot="1" x14ac:dyDescent="0.2">
      <c r="A22" s="177">
        <v>9</v>
      </c>
      <c r="B22" s="1761" t="s">
        <v>390</v>
      </c>
      <c r="C22" s="1762"/>
      <c r="D22" s="178"/>
      <c r="E22" s="180">
        <v>30</v>
      </c>
      <c r="F22" s="179"/>
      <c r="G22" s="381"/>
      <c r="H22" s="381"/>
      <c r="I22" s="381"/>
      <c r="J22" s="383"/>
      <c r="K22" s="383"/>
      <c r="L22" s="179"/>
      <c r="M22" s="381"/>
      <c r="N22" s="381"/>
      <c r="O22" s="382"/>
    </row>
    <row r="23" spans="1:15" ht="16" thickTop="1" thickBot="1" x14ac:dyDescent="0.2">
      <c r="A23" s="177">
        <v>10</v>
      </c>
      <c r="B23" s="1761" t="s">
        <v>391</v>
      </c>
      <c r="C23" s="1762"/>
      <c r="D23" s="178"/>
      <c r="E23" s="180">
        <v>50</v>
      </c>
      <c r="F23" s="179"/>
      <c r="G23" s="381"/>
      <c r="H23" s="381"/>
      <c r="I23" s="381"/>
      <c r="J23" s="383"/>
      <c r="K23" s="383"/>
      <c r="L23" s="179"/>
      <c r="M23" s="381"/>
      <c r="N23" s="381"/>
      <c r="O23" s="382"/>
    </row>
    <row r="24" spans="1:15" ht="16" thickTop="1" thickBot="1" x14ac:dyDescent="0.2">
      <c r="A24" s="177">
        <v>11</v>
      </c>
      <c r="B24" s="1761" t="s">
        <v>392</v>
      </c>
      <c r="C24" s="1762"/>
      <c r="D24" s="178"/>
      <c r="E24" s="180">
        <v>50</v>
      </c>
      <c r="F24" s="179"/>
      <c r="G24" s="381"/>
      <c r="H24" s="381"/>
      <c r="I24" s="381"/>
      <c r="J24" s="383"/>
      <c r="K24" s="383"/>
      <c r="L24" s="179"/>
      <c r="M24" s="381"/>
      <c r="N24" s="381"/>
      <c r="O24" s="382"/>
    </row>
    <row r="25" spans="1:15" ht="25.5" customHeight="1" thickTop="1" thickBot="1" x14ac:dyDescent="0.2">
      <c r="A25" s="177">
        <v>12</v>
      </c>
      <c r="B25" s="1761" t="s">
        <v>393</v>
      </c>
      <c r="C25" s="1762"/>
      <c r="D25" s="178"/>
      <c r="E25" s="180">
        <v>50</v>
      </c>
      <c r="F25" s="179"/>
      <c r="G25" s="381"/>
      <c r="H25" s="381"/>
      <c r="I25" s="381"/>
      <c r="J25" s="383"/>
      <c r="K25" s="383"/>
      <c r="L25" s="179"/>
      <c r="M25" s="381"/>
      <c r="N25" s="381"/>
      <c r="O25" s="382"/>
    </row>
    <row r="26" spans="1:15" ht="27" customHeight="1" thickTop="1" thickBot="1" x14ac:dyDescent="0.2">
      <c r="A26" s="177">
        <v>13</v>
      </c>
      <c r="B26" s="1761" t="s">
        <v>394</v>
      </c>
      <c r="C26" s="1762"/>
      <c r="D26" s="178"/>
      <c r="E26" s="180">
        <v>20</v>
      </c>
      <c r="F26" s="179"/>
      <c r="G26" s="381"/>
      <c r="H26" s="381"/>
      <c r="I26" s="381"/>
      <c r="J26" s="383"/>
      <c r="K26" s="383"/>
      <c r="L26" s="179"/>
      <c r="M26" s="381"/>
      <c r="N26" s="381"/>
      <c r="O26" s="382"/>
    </row>
    <row r="27" spans="1:15" ht="18" customHeight="1" thickTop="1" thickBot="1" x14ac:dyDescent="0.2">
      <c r="A27" s="177">
        <v>14</v>
      </c>
      <c r="B27" s="1761" t="s">
        <v>395</v>
      </c>
      <c r="C27" s="1762"/>
      <c r="D27" s="178"/>
      <c r="E27" s="180">
        <v>10</v>
      </c>
      <c r="F27" s="179"/>
      <c r="G27" s="381"/>
      <c r="H27" s="381"/>
      <c r="I27" s="381"/>
      <c r="J27" s="383"/>
      <c r="K27" s="383"/>
      <c r="L27" s="179"/>
      <c r="M27" s="381"/>
      <c r="N27" s="381"/>
      <c r="O27" s="382"/>
    </row>
    <row r="28" spans="1:15" ht="16" thickTop="1" thickBot="1" x14ac:dyDescent="0.2">
      <c r="A28" s="177">
        <v>15</v>
      </c>
      <c r="B28" s="1761" t="s">
        <v>396</v>
      </c>
      <c r="C28" s="1762"/>
      <c r="D28" s="178"/>
      <c r="E28" s="180">
        <v>5</v>
      </c>
      <c r="F28" s="179"/>
      <c r="G28" s="381"/>
      <c r="H28" s="381"/>
      <c r="I28" s="381"/>
      <c r="J28" s="383"/>
      <c r="K28" s="383"/>
      <c r="L28" s="179"/>
      <c r="M28" s="381"/>
      <c r="N28" s="381"/>
      <c r="O28" s="382"/>
    </row>
    <row r="29" spans="1:15" ht="16" thickTop="1" thickBot="1" x14ac:dyDescent="0.2">
      <c r="A29" s="177">
        <v>16</v>
      </c>
      <c r="B29" s="1761" t="s">
        <v>397</v>
      </c>
      <c r="C29" s="1762"/>
      <c r="D29" s="178"/>
      <c r="E29" s="180">
        <v>15</v>
      </c>
      <c r="F29" s="179"/>
      <c r="G29" s="381"/>
      <c r="H29" s="381"/>
      <c r="I29" s="381"/>
      <c r="J29" s="383"/>
      <c r="K29" s="383"/>
      <c r="L29" s="179"/>
      <c r="M29" s="381"/>
      <c r="N29" s="381"/>
      <c r="O29" s="382"/>
    </row>
    <row r="30" spans="1:15" ht="18.75" customHeight="1" thickTop="1" thickBot="1" x14ac:dyDescent="0.2">
      <c r="A30" s="177">
        <v>17</v>
      </c>
      <c r="B30" s="1761" t="s">
        <v>398</v>
      </c>
      <c r="C30" s="1762"/>
      <c r="D30" s="178"/>
      <c r="E30" s="180">
        <v>10</v>
      </c>
      <c r="F30" s="179"/>
      <c r="G30" s="381"/>
      <c r="H30" s="381"/>
      <c r="I30" s="381"/>
      <c r="J30" s="383"/>
      <c r="K30" s="383"/>
      <c r="L30" s="179"/>
      <c r="M30" s="381"/>
      <c r="N30" s="381"/>
      <c r="O30" s="382"/>
    </row>
    <row r="31" spans="1:15" ht="16" thickTop="1" thickBot="1" x14ac:dyDescent="0.2">
      <c r="A31" s="177">
        <v>18</v>
      </c>
      <c r="B31" s="1761" t="s">
        <v>399</v>
      </c>
      <c r="C31" s="1762"/>
      <c r="D31" s="178"/>
      <c r="E31" s="180">
        <v>20</v>
      </c>
      <c r="F31" s="179"/>
      <c r="G31" s="381"/>
      <c r="H31" s="381"/>
      <c r="I31" s="381"/>
      <c r="J31" s="383"/>
      <c r="K31" s="383"/>
      <c r="L31" s="179"/>
      <c r="M31" s="381"/>
      <c r="N31" s="381"/>
      <c r="O31" s="382"/>
    </row>
    <row r="32" spans="1:15" ht="13.5" customHeight="1" thickTop="1" thickBot="1" x14ac:dyDescent="0.2">
      <c r="A32" s="177"/>
      <c r="B32" s="1769" t="s">
        <v>1145</v>
      </c>
      <c r="C32" s="1770"/>
      <c r="D32" s="182"/>
      <c r="E32" s="183"/>
      <c r="F32" s="183"/>
      <c r="G32" s="384" t="s">
        <v>129</v>
      </c>
      <c r="H32" s="384" t="s">
        <v>129</v>
      </c>
      <c r="I32" s="384" t="s">
        <v>129</v>
      </c>
      <c r="J32" s="183"/>
      <c r="K32" s="183"/>
      <c r="L32" s="183"/>
      <c r="M32" s="384"/>
      <c r="N32" s="384" t="s">
        <v>129</v>
      </c>
      <c r="O32" s="382" t="s">
        <v>129</v>
      </c>
    </row>
    <row r="33" spans="1:15" ht="16" thickTop="1" thickBot="1" x14ac:dyDescent="0.2">
      <c r="A33" s="177">
        <v>19</v>
      </c>
      <c r="B33" s="1767"/>
      <c r="C33" s="1768"/>
      <c r="D33" s="184"/>
      <c r="E33" s="185"/>
      <c r="F33" s="185"/>
      <c r="G33" s="385"/>
      <c r="H33" s="385"/>
      <c r="I33" s="384" t="s">
        <v>129</v>
      </c>
      <c r="J33" s="185"/>
      <c r="K33" s="185"/>
      <c r="L33" s="185"/>
      <c r="M33" s="385" t="s">
        <v>129</v>
      </c>
      <c r="N33" s="385" t="s">
        <v>129</v>
      </c>
      <c r="O33" s="382" t="s">
        <v>129</v>
      </c>
    </row>
    <row r="34" spans="1:15" ht="16" thickTop="1" thickBot="1" x14ac:dyDescent="0.2">
      <c r="A34" s="177">
        <v>20</v>
      </c>
      <c r="B34" s="1767"/>
      <c r="C34" s="1768"/>
      <c r="D34" s="184"/>
      <c r="E34" s="185"/>
      <c r="F34" s="185"/>
      <c r="G34" s="385"/>
      <c r="H34" s="385"/>
      <c r="I34" s="385"/>
      <c r="J34" s="185"/>
      <c r="K34" s="185"/>
      <c r="L34" s="185"/>
      <c r="M34" s="385" t="s">
        <v>129</v>
      </c>
      <c r="N34" s="385"/>
      <c r="O34" s="385"/>
    </row>
    <row r="35" spans="1:15" ht="16" thickTop="1" thickBot="1" x14ac:dyDescent="0.2">
      <c r="A35" s="177">
        <v>50</v>
      </c>
      <c r="B35" s="1765" t="s">
        <v>187</v>
      </c>
      <c r="C35" s="1766"/>
      <c r="D35" s="186"/>
      <c r="E35" s="186"/>
      <c r="F35" s="186"/>
      <c r="G35" s="187"/>
      <c r="H35" s="187"/>
      <c r="I35" s="189" t="s">
        <v>129</v>
      </c>
      <c r="J35" s="188"/>
      <c r="K35" s="188"/>
      <c r="L35" s="188"/>
      <c r="M35" s="189" t="s">
        <v>129</v>
      </c>
      <c r="N35" s="189" t="s">
        <v>129</v>
      </c>
      <c r="O35" s="189" t="s">
        <v>129</v>
      </c>
    </row>
    <row r="36" spans="1:15" ht="26" x14ac:dyDescent="0.15">
      <c r="G36" s="158" t="s">
        <v>870</v>
      </c>
      <c r="M36" s="158" t="s">
        <v>1079</v>
      </c>
      <c r="N36" s="158" t="s">
        <v>871</v>
      </c>
    </row>
    <row r="37" spans="1:15" x14ac:dyDescent="0.15">
      <c r="B37" s="1775" t="s">
        <v>511</v>
      </c>
      <c r="C37" s="1775"/>
      <c r="D37" s="1775"/>
      <c r="E37" s="1775"/>
      <c r="F37" s="1775"/>
      <c r="G37" s="1775"/>
      <c r="H37" s="1775"/>
      <c r="I37" s="1775"/>
      <c r="J37" s="1775"/>
      <c r="K37" s="1775"/>
      <c r="L37" s="1775"/>
      <c r="M37" s="1775"/>
      <c r="N37" s="1775"/>
      <c r="O37" s="1775"/>
    </row>
    <row r="39" spans="1:15" ht="13.25" customHeight="1" x14ac:dyDescent="0.15">
      <c r="A39" s="190"/>
      <c r="B39" s="1775" t="s">
        <v>1146</v>
      </c>
      <c r="C39" s="1775"/>
      <c r="D39" s="1775"/>
      <c r="E39" s="1775"/>
      <c r="F39" s="1775"/>
      <c r="G39" s="1775"/>
      <c r="H39" s="1775"/>
      <c r="I39" s="1775"/>
      <c r="J39" s="1775"/>
      <c r="K39" s="1775"/>
      <c r="L39" s="1775"/>
      <c r="M39" s="1775"/>
      <c r="N39" s="1775"/>
      <c r="O39" s="1775"/>
    </row>
    <row r="40" spans="1:15" ht="13.25" customHeight="1" x14ac:dyDescent="0.15">
      <c r="A40" s="190"/>
      <c r="B40" s="1775"/>
      <c r="C40" s="1775"/>
      <c r="D40" s="1775"/>
      <c r="E40" s="1775"/>
      <c r="F40" s="1775"/>
      <c r="G40" s="1775"/>
      <c r="H40" s="1775"/>
      <c r="I40" s="1775"/>
      <c r="J40" s="1775"/>
      <c r="K40" s="1775"/>
      <c r="L40" s="1775"/>
      <c r="M40" s="1775"/>
      <c r="N40" s="1775"/>
      <c r="O40" s="1775"/>
    </row>
    <row r="41" spans="1:15" ht="13.25" customHeight="1" x14ac:dyDescent="0.15">
      <c r="A41" s="190"/>
      <c r="B41" s="1775"/>
      <c r="C41" s="1775"/>
      <c r="D41" s="1775"/>
      <c r="E41" s="1775"/>
      <c r="F41" s="1775"/>
      <c r="G41" s="1775"/>
      <c r="H41" s="1775"/>
      <c r="I41" s="1775"/>
      <c r="J41" s="1775"/>
      <c r="K41" s="1775"/>
      <c r="L41" s="1775"/>
      <c r="M41" s="1775"/>
      <c r="N41" s="1775"/>
      <c r="O41" s="1775"/>
    </row>
    <row r="42" spans="1:15" ht="13.25" customHeight="1" x14ac:dyDescent="0.15">
      <c r="A42" s="190"/>
      <c r="B42" s="190"/>
      <c r="C42" s="190"/>
      <c r="D42" s="190"/>
      <c r="E42" s="190"/>
      <c r="F42" s="190"/>
      <c r="G42" s="190"/>
      <c r="H42" s="190"/>
      <c r="I42" s="190"/>
      <c r="J42" s="190"/>
      <c r="K42" s="190"/>
      <c r="L42" s="190"/>
      <c r="M42" s="190"/>
      <c r="N42" s="190"/>
      <c r="O42" s="190"/>
    </row>
    <row r="43" spans="1:15" ht="13.25" customHeight="1" x14ac:dyDescent="0.2">
      <c r="A43" s="190"/>
      <c r="B43" s="1754" t="s">
        <v>1433</v>
      </c>
      <c r="C43" s="1754"/>
      <c r="D43" s="1754"/>
      <c r="E43" s="190"/>
      <c r="F43" s="190"/>
      <c r="G43" s="190"/>
      <c r="H43" s="190"/>
      <c r="I43" s="190"/>
      <c r="J43" s="190"/>
      <c r="K43" s="190"/>
      <c r="L43" s="190"/>
      <c r="M43" s="190"/>
      <c r="N43" s="190"/>
      <c r="O43" s="190"/>
    </row>
    <row r="44" spans="1:15" ht="13.25" customHeight="1" x14ac:dyDescent="0.15">
      <c r="A44" s="190"/>
      <c r="B44" s="190"/>
      <c r="C44" s="190"/>
      <c r="D44" s="190"/>
      <c r="E44" s="190"/>
      <c r="F44" s="190"/>
      <c r="G44" s="190"/>
      <c r="H44" s="190"/>
      <c r="I44" s="190"/>
      <c r="J44" s="190"/>
      <c r="K44" s="190"/>
      <c r="L44" s="190"/>
      <c r="M44" s="190"/>
      <c r="N44" s="190"/>
      <c r="O44" s="190"/>
    </row>
    <row r="45" spans="1:15" ht="13.25" customHeight="1" x14ac:dyDescent="0.15">
      <c r="A45" s="190"/>
      <c r="B45" s="190"/>
      <c r="C45" s="190"/>
      <c r="D45" s="190"/>
      <c r="E45" s="190"/>
      <c r="F45" s="190"/>
      <c r="G45" s="190"/>
      <c r="H45" s="190"/>
      <c r="I45" s="190"/>
      <c r="J45" s="190"/>
      <c r="K45" s="190"/>
      <c r="L45" s="190"/>
      <c r="M45" s="190"/>
      <c r="N45" s="190"/>
      <c r="O45" s="190"/>
    </row>
    <row r="46" spans="1:15" ht="13.25" customHeight="1" x14ac:dyDescent="0.15">
      <c r="A46" s="190"/>
      <c r="B46" s="190"/>
      <c r="C46" s="190"/>
      <c r="D46" s="190"/>
      <c r="E46" s="190"/>
      <c r="F46" s="190"/>
      <c r="G46" s="190"/>
      <c r="H46" s="190"/>
      <c r="I46" s="190"/>
      <c r="J46" s="190"/>
      <c r="K46" s="190"/>
      <c r="L46" s="190"/>
      <c r="M46" s="190"/>
      <c r="N46" s="190"/>
      <c r="O46" s="190"/>
    </row>
    <row r="47" spans="1:15" ht="13.25" customHeight="1" x14ac:dyDescent="0.15">
      <c r="A47" s="190"/>
      <c r="B47" s="190"/>
      <c r="C47" s="190"/>
      <c r="D47" s="190"/>
      <c r="E47" s="190"/>
      <c r="F47" s="190"/>
      <c r="G47" s="190"/>
      <c r="H47" s="190"/>
      <c r="I47" s="190"/>
      <c r="J47" s="190"/>
      <c r="K47" s="190"/>
      <c r="L47" s="190"/>
      <c r="M47" s="190"/>
      <c r="N47" s="190"/>
      <c r="O47" s="190"/>
    </row>
  </sheetData>
  <mergeCells count="49">
    <mergeCell ref="D1:E1"/>
    <mergeCell ref="F1:H1"/>
    <mergeCell ref="B37:O37"/>
    <mergeCell ref="B39:O41"/>
    <mergeCell ref="H6:H10"/>
    <mergeCell ref="B2:K2"/>
    <mergeCell ref="M3:O3"/>
    <mergeCell ref="C4:G4"/>
    <mergeCell ref="J5:N5"/>
    <mergeCell ref="I6:I10"/>
    <mergeCell ref="J6:L8"/>
    <mergeCell ref="O6:O10"/>
    <mergeCell ref="L9:L10"/>
    <mergeCell ref="B31:C31"/>
    <mergeCell ref="B21:C21"/>
    <mergeCell ref="B19:C19"/>
    <mergeCell ref="B35:C35"/>
    <mergeCell ref="B26:C26"/>
    <mergeCell ref="B30:C30"/>
    <mergeCell ref="B25:C25"/>
    <mergeCell ref="B27:C27"/>
    <mergeCell ref="B34:C34"/>
    <mergeCell ref="B32:C32"/>
    <mergeCell ref="B33:C33"/>
    <mergeCell ref="B29:C29"/>
    <mergeCell ref="B20:C20"/>
    <mergeCell ref="B12:C12"/>
    <mergeCell ref="B15:C15"/>
    <mergeCell ref="B24:C24"/>
    <mergeCell ref="B18:C18"/>
    <mergeCell ref="B22:C22"/>
    <mergeCell ref="B23:C23"/>
    <mergeCell ref="B14:C14"/>
    <mergeCell ref="B43:D43"/>
    <mergeCell ref="B5:C5"/>
    <mergeCell ref="E5:F5"/>
    <mergeCell ref="N6:N10"/>
    <mergeCell ref="K9:K10"/>
    <mergeCell ref="B6:C10"/>
    <mergeCell ref="E6:F10"/>
    <mergeCell ref="J9:J10"/>
    <mergeCell ref="G6:G10"/>
    <mergeCell ref="D6:D10"/>
    <mergeCell ref="M6:M10"/>
    <mergeCell ref="B17:C17"/>
    <mergeCell ref="B28:C28"/>
    <mergeCell ref="B16:C16"/>
    <mergeCell ref="B11:C11"/>
    <mergeCell ref="B13:C13"/>
  </mergeCells>
  <pageMargins left="0.95" right="0.2" top="0.75" bottom="0.75" header="0.3" footer="0.3"/>
  <pageSetup scale="71" orientation="landscape" r:id="rId1"/>
  <headerFooter>
    <oddFooter>&amp;C&amp;"Times New Roman,Regular"&amp;8 9/17/15&amp;R&amp;"Times New Roman,Regular"Page 32</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tabColor theme="8" tint="-0.499984740745262"/>
    <pageSetUpPr fitToPage="1"/>
  </sheetPr>
  <dimension ref="B3:AB76"/>
  <sheetViews>
    <sheetView zoomScale="80" zoomScaleNormal="80" workbookViewId="0">
      <pane xSplit="5" ySplit="16" topLeftCell="F17" activePane="bottomRight" state="frozen"/>
      <selection pane="topRight" activeCell="F1" sqref="F1"/>
      <selection pane="bottomLeft" activeCell="A17" sqref="A17"/>
      <selection pane="bottomRight" activeCell="J71" sqref="J71"/>
    </sheetView>
  </sheetViews>
  <sheetFormatPr baseColWidth="10" defaultColWidth="9.1640625" defaultRowHeight="13" x14ac:dyDescent="0.15"/>
  <cols>
    <col min="1" max="1" width="1.5" style="1207" customWidth="1"/>
    <col min="2" max="2" width="5.83203125" style="1207" customWidth="1"/>
    <col min="3" max="4" width="15.83203125" style="1207" customWidth="1"/>
    <col min="5" max="5" width="13.1640625" style="1207" customWidth="1"/>
    <col min="6" max="7" width="7.5" style="1207" customWidth="1"/>
    <col min="8" max="10" width="13.1640625" style="1207" customWidth="1"/>
    <col min="11" max="13" width="7.83203125" style="1207" customWidth="1"/>
    <col min="14" max="14" width="9.83203125" style="1207" customWidth="1"/>
    <col min="15" max="16" width="11.5" style="1207" customWidth="1"/>
    <col min="17" max="17" width="1.5" style="1207" customWidth="1"/>
    <col min="18" max="19" width="2.83203125" style="1207" customWidth="1"/>
    <col min="20" max="22" width="9.1640625" style="1207"/>
    <col min="23" max="23" width="11.1640625" style="1207" customWidth="1"/>
    <col min="24" max="24" width="12.6640625" style="1207" bestFit="1" customWidth="1"/>
    <col min="25" max="25" width="11.1640625" style="1207" bestFit="1" customWidth="1"/>
    <col min="26" max="27" width="9.1640625" style="1207"/>
    <col min="28" max="28" width="11.1640625" style="1207" bestFit="1" customWidth="1"/>
    <col min="29" max="16384" width="9.1640625" style="1207"/>
  </cols>
  <sheetData>
    <row r="3" spans="2:28" ht="14" x14ac:dyDescent="0.15">
      <c r="B3" s="152"/>
      <c r="C3" s="153"/>
      <c r="D3" s="153"/>
      <c r="E3" s="1771" t="s">
        <v>1100</v>
      </c>
      <c r="F3" s="1772"/>
      <c r="G3" s="1790" t="s">
        <v>1282</v>
      </c>
      <c r="H3" s="1791"/>
      <c r="I3" s="1791"/>
      <c r="J3" s="153"/>
      <c r="K3" s="153"/>
      <c r="L3" s="153"/>
      <c r="M3" s="154"/>
      <c r="N3" s="155"/>
      <c r="O3" s="156"/>
      <c r="P3" s="157" t="s">
        <v>469</v>
      </c>
    </row>
    <row r="4" spans="2:28" x14ac:dyDescent="0.15">
      <c r="B4" s="1252"/>
      <c r="C4" s="1779" t="s">
        <v>439</v>
      </c>
      <c r="D4" s="1779"/>
      <c r="E4" s="1779"/>
      <c r="F4" s="1779"/>
      <c r="G4" s="1779"/>
      <c r="H4" s="1779"/>
      <c r="I4" s="1779"/>
      <c r="J4" s="1779"/>
      <c r="K4" s="1779"/>
      <c r="L4" s="1779"/>
      <c r="M4" s="160"/>
      <c r="N4" s="161"/>
      <c r="O4" s="161"/>
      <c r="P4" s="1208"/>
      <c r="W4" s="1211"/>
      <c r="X4" s="1211"/>
      <c r="Y4" s="1211"/>
      <c r="AB4" s="1211"/>
    </row>
    <row r="5" spans="2:28" x14ac:dyDescent="0.15">
      <c r="B5" s="1252"/>
      <c r="C5" s="163" t="s">
        <v>463</v>
      </c>
      <c r="D5" s="163"/>
      <c r="E5" s="163"/>
      <c r="F5" s="163"/>
      <c r="G5" s="163"/>
      <c r="H5" s="163"/>
      <c r="I5" s="163"/>
      <c r="J5" s="163"/>
      <c r="K5" s="163"/>
      <c r="L5" s="163"/>
      <c r="M5" s="164"/>
      <c r="N5" s="1780" t="s">
        <v>526</v>
      </c>
      <c r="O5" s="1780"/>
      <c r="P5" s="1781"/>
      <c r="W5" s="1211"/>
      <c r="X5" s="1211"/>
      <c r="Y5" s="1211"/>
      <c r="AB5" s="1211"/>
    </row>
    <row r="6" spans="2:28" x14ac:dyDescent="0.15">
      <c r="B6" s="1253"/>
      <c r="C6" s="1254"/>
      <c r="D6" s="1782"/>
      <c r="E6" s="1783"/>
      <c r="F6" s="1783"/>
      <c r="G6" s="1783"/>
      <c r="H6" s="1783"/>
      <c r="I6" s="1209"/>
      <c r="J6" s="1209"/>
      <c r="K6" s="1209"/>
      <c r="L6" s="1209"/>
      <c r="M6" s="168"/>
      <c r="N6" s="169" t="s">
        <v>868</v>
      </c>
      <c r="O6" s="1254"/>
      <c r="P6" s="1255"/>
      <c r="W6" s="1211"/>
      <c r="X6" s="1211"/>
      <c r="Y6" s="1211"/>
      <c r="AB6" s="1211"/>
    </row>
    <row r="7" spans="2:28" ht="17" thickBot="1" x14ac:dyDescent="0.2">
      <c r="B7" s="1256"/>
      <c r="C7" s="1755" t="s">
        <v>375</v>
      </c>
      <c r="D7" s="1756"/>
      <c r="E7" s="1210" t="s">
        <v>376</v>
      </c>
      <c r="F7" s="1756" t="s">
        <v>377</v>
      </c>
      <c r="G7" s="1756"/>
      <c r="H7" s="1210" t="s">
        <v>1083</v>
      </c>
      <c r="I7" s="1210" t="s">
        <v>1084</v>
      </c>
      <c r="J7" s="173" t="s">
        <v>1082</v>
      </c>
      <c r="K7" s="1784" t="s">
        <v>14</v>
      </c>
      <c r="L7" s="1784"/>
      <c r="M7" s="1784"/>
      <c r="N7" s="1784"/>
      <c r="O7" s="1784"/>
      <c r="P7" s="174"/>
      <c r="AB7" s="1212"/>
    </row>
    <row r="8" spans="2:28" ht="15" thickTop="1" thickBot="1" x14ac:dyDescent="0.2">
      <c r="B8" s="1256"/>
      <c r="C8" s="1759" t="s">
        <v>9</v>
      </c>
      <c r="D8" s="1760"/>
      <c r="E8" s="1760" t="s">
        <v>400</v>
      </c>
      <c r="F8" s="1758" t="s">
        <v>527</v>
      </c>
      <c r="G8" s="1758"/>
      <c r="H8" s="1758" t="s">
        <v>378</v>
      </c>
      <c r="I8" s="1776" t="s">
        <v>1081</v>
      </c>
      <c r="J8" s="1776" t="s">
        <v>1144</v>
      </c>
      <c r="K8" s="1758" t="s">
        <v>402</v>
      </c>
      <c r="L8" s="1758"/>
      <c r="M8" s="1758"/>
      <c r="N8" s="1758" t="s">
        <v>403</v>
      </c>
      <c r="O8" s="1758" t="s">
        <v>506</v>
      </c>
      <c r="P8" s="1785" t="s">
        <v>404</v>
      </c>
    </row>
    <row r="9" spans="2:28" ht="15" thickTop="1" thickBot="1" x14ac:dyDescent="0.2">
      <c r="B9" s="1256"/>
      <c r="C9" s="1759"/>
      <c r="D9" s="1760"/>
      <c r="E9" s="1760"/>
      <c r="F9" s="1758"/>
      <c r="G9" s="1758"/>
      <c r="H9" s="1758"/>
      <c r="I9" s="1777"/>
      <c r="J9" s="1777"/>
      <c r="K9" s="1758"/>
      <c r="L9" s="1758"/>
      <c r="M9" s="1758"/>
      <c r="N9" s="1758"/>
      <c r="O9" s="1758"/>
      <c r="P9" s="1785"/>
    </row>
    <row r="10" spans="2:28" ht="15" thickTop="1" thickBot="1" x14ac:dyDescent="0.2">
      <c r="B10" s="1256"/>
      <c r="C10" s="1759"/>
      <c r="D10" s="1760"/>
      <c r="E10" s="1760"/>
      <c r="F10" s="1758"/>
      <c r="G10" s="1758"/>
      <c r="H10" s="1758"/>
      <c r="I10" s="1777"/>
      <c r="J10" s="1777"/>
      <c r="K10" s="1758"/>
      <c r="L10" s="1758"/>
      <c r="M10" s="1758"/>
      <c r="N10" s="1758"/>
      <c r="O10" s="1758"/>
      <c r="P10" s="1785"/>
    </row>
    <row r="11" spans="2:28" ht="15" thickTop="1" thickBot="1" x14ac:dyDescent="0.2">
      <c r="B11" s="1270" t="s">
        <v>130</v>
      </c>
      <c r="C11" s="1759"/>
      <c r="D11" s="1760"/>
      <c r="E11" s="1760"/>
      <c r="F11" s="1758"/>
      <c r="G11" s="1758"/>
      <c r="H11" s="1758"/>
      <c r="I11" s="1777"/>
      <c r="J11" s="1777"/>
      <c r="K11" s="1758" t="s">
        <v>379</v>
      </c>
      <c r="L11" s="1758" t="s">
        <v>401</v>
      </c>
      <c r="M11" s="1758" t="s">
        <v>380</v>
      </c>
      <c r="N11" s="1758"/>
      <c r="O11" s="1758"/>
      <c r="P11" s="1785"/>
      <c r="T11" s="1787" t="s">
        <v>1336</v>
      </c>
      <c r="U11" s="1788"/>
      <c r="V11" s="1788"/>
      <c r="W11" s="1788"/>
      <c r="X11" s="1788"/>
      <c r="Y11" s="1789"/>
    </row>
    <row r="12" spans="2:28" ht="39.5" customHeight="1" thickTop="1" thickBot="1" x14ac:dyDescent="0.2">
      <c r="B12" s="1271" t="s">
        <v>133</v>
      </c>
      <c r="C12" s="1759"/>
      <c r="D12" s="1760"/>
      <c r="E12" s="1760"/>
      <c r="F12" s="1758"/>
      <c r="G12" s="1758"/>
      <c r="H12" s="1758"/>
      <c r="I12" s="1778"/>
      <c r="J12" s="1778"/>
      <c r="K12" s="1758"/>
      <c r="L12" s="1758"/>
      <c r="M12" s="1758"/>
      <c r="N12" s="1758"/>
      <c r="O12" s="1758"/>
      <c r="P12" s="1785"/>
      <c r="T12" s="1312" t="s">
        <v>1190</v>
      </c>
      <c r="U12" s="1313" t="s">
        <v>1191</v>
      </c>
      <c r="V12" s="1313" t="s">
        <v>1192</v>
      </c>
      <c r="W12" s="1313" t="s">
        <v>1193</v>
      </c>
      <c r="X12" s="1313" t="s">
        <v>1194</v>
      </c>
      <c r="Y12" s="1314" t="s">
        <v>1195</v>
      </c>
    </row>
    <row r="13" spans="2:28" ht="14.25" customHeight="1" thickTop="1" x14ac:dyDescent="0.15">
      <c r="E13" s="1260" t="s">
        <v>129</v>
      </c>
      <c r="F13" s="1262"/>
      <c r="G13" s="1262"/>
      <c r="H13" s="1257" t="s">
        <v>129</v>
      </c>
      <c r="I13" s="1257" t="s">
        <v>129</v>
      </c>
      <c r="J13" s="1257" t="s">
        <v>129</v>
      </c>
      <c r="K13" s="1257"/>
      <c r="L13" s="1257"/>
      <c r="M13" s="1257"/>
      <c r="N13" s="1257"/>
      <c r="O13" s="1257"/>
      <c r="P13" s="1257"/>
    </row>
    <row r="14" spans="2:28" ht="14.25" customHeight="1" x14ac:dyDescent="0.15">
      <c r="B14" s="1272">
        <v>1</v>
      </c>
      <c r="C14" s="1207" t="s">
        <v>381</v>
      </c>
      <c r="E14" s="1260"/>
      <c r="H14" s="1264">
        <v>80000</v>
      </c>
      <c r="I14" s="1264">
        <v>0</v>
      </c>
      <c r="J14" s="1264">
        <f>H14-I14</f>
        <v>80000</v>
      </c>
      <c r="K14" s="1264" t="s">
        <v>129</v>
      </c>
      <c r="L14" s="1264" t="s">
        <v>129</v>
      </c>
      <c r="M14" s="1264" t="s">
        <v>129</v>
      </c>
      <c r="N14" s="1264">
        <v>0</v>
      </c>
      <c r="O14" s="1264">
        <v>0</v>
      </c>
      <c r="P14" s="1264">
        <f>J14-O14</f>
        <v>80000</v>
      </c>
    </row>
    <row r="15" spans="2:28" ht="14.25" customHeight="1" x14ac:dyDescent="0.15">
      <c r="B15" s="1272" t="s">
        <v>129</v>
      </c>
      <c r="E15" s="1260"/>
      <c r="H15" s="1261"/>
      <c r="I15" s="1261"/>
      <c r="J15" s="1261"/>
      <c r="K15" s="1261"/>
      <c r="L15" s="1261"/>
      <c r="M15" s="1261"/>
      <c r="N15" s="1261"/>
      <c r="O15" s="1261"/>
      <c r="P15" s="1261"/>
    </row>
    <row r="16" spans="2:28" ht="14.25" customHeight="1" x14ac:dyDescent="0.15">
      <c r="B16" s="1272"/>
      <c r="C16" s="1258" t="s">
        <v>1196</v>
      </c>
    </row>
    <row r="17" spans="2:25" ht="14.25" customHeight="1" x14ac:dyDescent="0.15">
      <c r="B17" s="1272">
        <v>2</v>
      </c>
      <c r="C17" s="1786" t="s">
        <v>1197</v>
      </c>
      <c r="D17" s="1786"/>
      <c r="E17" s="1263">
        <v>41641</v>
      </c>
      <c r="F17" s="1264">
        <v>50</v>
      </c>
      <c r="G17" s="1263"/>
      <c r="H17" s="1264">
        <v>213735</v>
      </c>
      <c r="I17" s="1264">
        <v>0</v>
      </c>
      <c r="J17" s="1264">
        <f t="shared" ref="J17:J23" si="0">H17-I17</f>
        <v>213735</v>
      </c>
      <c r="K17" s="1264">
        <v>2</v>
      </c>
      <c r="L17" s="1264">
        <v>11</v>
      </c>
      <c r="M17" s="1264">
        <f>31-2</f>
        <v>29</v>
      </c>
      <c r="N17" s="1264">
        <f t="shared" ref="N17:N23" si="1">J17/F17</f>
        <v>4274.7</v>
      </c>
      <c r="O17" s="1264">
        <f t="shared" ref="O17:O23" si="2">V17</f>
        <v>8550.1999999999989</v>
      </c>
      <c r="P17" s="1264">
        <f t="shared" ref="P17:P23" si="3">J17-O17</f>
        <v>205184.8</v>
      </c>
      <c r="S17" s="1265"/>
      <c r="T17" s="1211">
        <f>J17/Y17+0.4</f>
        <v>4275.0999999999995</v>
      </c>
      <c r="U17" s="1211">
        <f>T17</f>
        <v>4275.0999999999995</v>
      </c>
      <c r="V17" s="1211">
        <f t="shared" ref="V17:V23" si="4">U17+T17</f>
        <v>8550.1999999999989</v>
      </c>
      <c r="W17" s="1211">
        <f t="shared" ref="W17:W23" si="5">J17-V17</f>
        <v>205184.8</v>
      </c>
      <c r="X17" s="1211" t="s">
        <v>1198</v>
      </c>
      <c r="Y17" s="1211">
        <v>50</v>
      </c>
    </row>
    <row r="18" spans="2:25" ht="14.25" customHeight="1" x14ac:dyDescent="0.15">
      <c r="B18" s="1272">
        <f t="shared" ref="B18:B24" si="6">B17+1</f>
        <v>3</v>
      </c>
      <c r="C18" s="1786" t="s">
        <v>1199</v>
      </c>
      <c r="D18" s="1786"/>
      <c r="E18" s="1263">
        <v>41641</v>
      </c>
      <c r="F18" s="1264">
        <v>50</v>
      </c>
      <c r="G18" s="1263"/>
      <c r="H18" s="1264">
        <v>96480</v>
      </c>
      <c r="I18" s="1264">
        <v>0</v>
      </c>
      <c r="J18" s="1264">
        <f t="shared" si="0"/>
        <v>96480</v>
      </c>
      <c r="K18" s="1264">
        <v>2</v>
      </c>
      <c r="L18" s="1264">
        <v>11</v>
      </c>
      <c r="M18" s="1264">
        <f>31-2</f>
        <v>29</v>
      </c>
      <c r="N18" s="1264">
        <f t="shared" si="1"/>
        <v>1929.6</v>
      </c>
      <c r="O18" s="1264">
        <f t="shared" si="2"/>
        <v>3860</v>
      </c>
      <c r="P18" s="1264">
        <f t="shared" si="3"/>
        <v>92620</v>
      </c>
      <c r="S18" s="1265"/>
      <c r="T18" s="1211">
        <f>J18/Y18+0.4</f>
        <v>1930</v>
      </c>
      <c r="U18" s="1211">
        <f>T18</f>
        <v>1930</v>
      </c>
      <c r="V18" s="1211">
        <f t="shared" si="4"/>
        <v>3860</v>
      </c>
      <c r="W18" s="1211">
        <f t="shared" si="5"/>
        <v>92620</v>
      </c>
      <c r="X18" s="1211" t="s">
        <v>1198</v>
      </c>
      <c r="Y18" s="1211">
        <v>50</v>
      </c>
    </row>
    <row r="19" spans="2:25" x14ac:dyDescent="0.15">
      <c r="B19" s="1272">
        <f t="shared" si="6"/>
        <v>4</v>
      </c>
      <c r="C19" s="1786" t="s">
        <v>1200</v>
      </c>
      <c r="D19" s="1786"/>
      <c r="E19" s="1263">
        <v>41641</v>
      </c>
      <c r="F19" s="1264">
        <v>50</v>
      </c>
      <c r="G19" s="1263"/>
      <c r="H19" s="1264">
        <v>112017</v>
      </c>
      <c r="I19" s="1264">
        <v>0</v>
      </c>
      <c r="J19" s="1264">
        <f t="shared" si="0"/>
        <v>112017</v>
      </c>
      <c r="K19" s="1264">
        <v>2</v>
      </c>
      <c r="L19" s="1264">
        <v>11</v>
      </c>
      <c r="M19" s="1264">
        <f>31-2</f>
        <v>29</v>
      </c>
      <c r="N19" s="1264">
        <f t="shared" si="1"/>
        <v>2240.34</v>
      </c>
      <c r="O19" s="1264">
        <f t="shared" si="2"/>
        <v>4480.68</v>
      </c>
      <c r="P19" s="1264">
        <f t="shared" si="3"/>
        <v>107536.32000000001</v>
      </c>
      <c r="T19" s="1211">
        <f>J19/Y19</f>
        <v>2240.34</v>
      </c>
      <c r="U19" s="1211">
        <f>T19</f>
        <v>2240.34</v>
      </c>
      <c r="V19" s="1211">
        <f t="shared" si="4"/>
        <v>4480.68</v>
      </c>
      <c r="W19" s="1211">
        <f t="shared" si="5"/>
        <v>107536.32000000001</v>
      </c>
      <c r="X19" s="1211" t="s">
        <v>1198</v>
      </c>
      <c r="Y19" s="1211">
        <v>50</v>
      </c>
    </row>
    <row r="20" spans="2:25" x14ac:dyDescent="0.15">
      <c r="B20" s="1272">
        <f t="shared" si="6"/>
        <v>5</v>
      </c>
      <c r="C20" s="1786" t="s">
        <v>1201</v>
      </c>
      <c r="D20" s="1786"/>
      <c r="E20" s="1263">
        <v>41641</v>
      </c>
      <c r="F20" s="1264">
        <v>50</v>
      </c>
      <c r="G20" s="1263"/>
      <c r="H20" s="1264">
        <v>213668</v>
      </c>
      <c r="I20" s="1264">
        <v>0</v>
      </c>
      <c r="J20" s="1264">
        <f t="shared" si="0"/>
        <v>213668</v>
      </c>
      <c r="K20" s="1264">
        <v>2</v>
      </c>
      <c r="L20" s="1264">
        <v>11</v>
      </c>
      <c r="M20" s="1264">
        <f>31-2</f>
        <v>29</v>
      </c>
      <c r="N20" s="1264">
        <f t="shared" si="1"/>
        <v>4273.3599999999997</v>
      </c>
      <c r="O20" s="1264">
        <f t="shared" si="2"/>
        <v>8545.92</v>
      </c>
      <c r="P20" s="1264">
        <f t="shared" si="3"/>
        <v>205122.08</v>
      </c>
      <c r="T20" s="1211">
        <f>J20/Y20-0.4</f>
        <v>4272.96</v>
      </c>
      <c r="U20" s="1211">
        <f>T20</f>
        <v>4272.96</v>
      </c>
      <c r="V20" s="1211">
        <f t="shared" si="4"/>
        <v>8545.92</v>
      </c>
      <c r="W20" s="1211">
        <f t="shared" si="5"/>
        <v>205122.08</v>
      </c>
      <c r="X20" s="1211" t="s">
        <v>1198</v>
      </c>
      <c r="Y20" s="1211">
        <v>50</v>
      </c>
    </row>
    <row r="21" spans="2:25" x14ac:dyDescent="0.15">
      <c r="B21" s="1272">
        <f t="shared" si="6"/>
        <v>6</v>
      </c>
      <c r="C21" s="1786" t="s">
        <v>1343</v>
      </c>
      <c r="D21" s="1786"/>
      <c r="E21" s="1263">
        <v>42209</v>
      </c>
      <c r="F21" s="1264">
        <v>50</v>
      </c>
      <c r="G21" s="1263"/>
      <c r="H21" s="1264">
        <v>484391</v>
      </c>
      <c r="I21" s="1264">
        <v>0</v>
      </c>
      <c r="J21" s="1264">
        <f t="shared" si="0"/>
        <v>484391</v>
      </c>
      <c r="K21" s="1264">
        <v>1</v>
      </c>
      <c r="L21" s="1264">
        <v>5</v>
      </c>
      <c r="M21" s="1264">
        <v>7</v>
      </c>
      <c r="N21" s="1264">
        <f t="shared" si="1"/>
        <v>9687.82</v>
      </c>
      <c r="O21" s="1264">
        <f t="shared" si="2"/>
        <v>4036.5916666666667</v>
      </c>
      <c r="P21" s="1264">
        <f t="shared" si="3"/>
        <v>480354.40833333333</v>
      </c>
      <c r="T21" s="1211">
        <v>0</v>
      </c>
      <c r="U21" s="1211">
        <f>J21*5/(Y21*12)</f>
        <v>4036.5916666666667</v>
      </c>
      <c r="V21" s="1211">
        <f t="shared" si="4"/>
        <v>4036.5916666666667</v>
      </c>
      <c r="W21" s="1211">
        <f t="shared" si="5"/>
        <v>480354.40833333333</v>
      </c>
      <c r="X21" s="1211" t="s">
        <v>1198</v>
      </c>
      <c r="Y21" s="1211">
        <v>50</v>
      </c>
    </row>
    <row r="22" spans="2:25" x14ac:dyDescent="0.15">
      <c r="B22" s="1272">
        <f t="shared" si="6"/>
        <v>7</v>
      </c>
      <c r="C22" s="1786" t="s">
        <v>1202</v>
      </c>
      <c r="D22" s="1786"/>
      <c r="E22" s="1263">
        <v>42209</v>
      </c>
      <c r="F22" s="1264">
        <v>50</v>
      </c>
      <c r="G22" s="1263"/>
      <c r="H22" s="1264">
        <v>155463</v>
      </c>
      <c r="I22" s="1264"/>
      <c r="J22" s="1264">
        <f t="shared" si="0"/>
        <v>155463</v>
      </c>
      <c r="K22" s="1264">
        <v>1</v>
      </c>
      <c r="L22" s="1264">
        <v>5</v>
      </c>
      <c r="M22" s="1264">
        <v>7</v>
      </c>
      <c r="N22" s="1264">
        <f t="shared" ref="N22" si="7">J22/F22</f>
        <v>3109.26</v>
      </c>
      <c r="O22" s="1264">
        <f t="shared" ref="O22" si="8">V22</f>
        <v>1295.5250000000001</v>
      </c>
      <c r="P22" s="1264">
        <f t="shared" ref="P22" si="9">J22-O22</f>
        <v>154167.47500000001</v>
      </c>
      <c r="T22" s="1211">
        <v>0</v>
      </c>
      <c r="U22" s="1211">
        <f>J22*5/(Y22*12)</f>
        <v>1295.5250000000001</v>
      </c>
      <c r="V22" s="1211">
        <f t="shared" ref="V22" si="10">U22+T22</f>
        <v>1295.5250000000001</v>
      </c>
      <c r="W22" s="1211">
        <f t="shared" ref="W22" si="11">J22-V22</f>
        <v>154167.47500000001</v>
      </c>
      <c r="X22" s="1211" t="s">
        <v>1198</v>
      </c>
      <c r="Y22" s="1211">
        <v>50</v>
      </c>
    </row>
    <row r="23" spans="2:25" x14ac:dyDescent="0.15">
      <c r="B23" s="1272">
        <f t="shared" si="6"/>
        <v>8</v>
      </c>
      <c r="C23" s="1786" t="s">
        <v>1342</v>
      </c>
      <c r="D23" s="1786"/>
      <c r="E23" s="1451">
        <v>42371</v>
      </c>
      <c r="F23" s="1452">
        <v>50</v>
      </c>
      <c r="G23" s="1451"/>
      <c r="H23" s="1452">
        <v>112748</v>
      </c>
      <c r="I23" s="1264">
        <v>0</v>
      </c>
      <c r="J23" s="1264">
        <f t="shared" si="0"/>
        <v>112748</v>
      </c>
      <c r="K23" s="1264">
        <v>0</v>
      </c>
      <c r="L23" s="1264">
        <v>11</v>
      </c>
      <c r="M23" s="1264">
        <v>29</v>
      </c>
      <c r="N23" s="1264">
        <f t="shared" si="1"/>
        <v>2254.96</v>
      </c>
      <c r="O23" s="1264">
        <f t="shared" si="2"/>
        <v>939.56666666666672</v>
      </c>
      <c r="P23" s="1264">
        <f t="shared" si="3"/>
        <v>111808.43333333333</v>
      </c>
      <c r="T23" s="1211">
        <v>0</v>
      </c>
      <c r="U23" s="1211">
        <f>J23*5/(Y23*12)</f>
        <v>939.56666666666672</v>
      </c>
      <c r="V23" s="1211">
        <f t="shared" si="4"/>
        <v>939.56666666666672</v>
      </c>
      <c r="W23" s="1211">
        <f t="shared" si="5"/>
        <v>111808.43333333333</v>
      </c>
      <c r="X23" s="1211" t="s">
        <v>1198</v>
      </c>
      <c r="Y23" s="1211">
        <v>50</v>
      </c>
    </row>
    <row r="24" spans="2:25" ht="14" thickBot="1" x14ac:dyDescent="0.2">
      <c r="B24" s="1272">
        <f t="shared" si="6"/>
        <v>9</v>
      </c>
      <c r="C24" s="1448" t="s">
        <v>1203</v>
      </c>
      <c r="D24" s="1448"/>
      <c r="E24" s="1266"/>
      <c r="F24" s="1259" t="s">
        <v>129</v>
      </c>
      <c r="G24" s="1266"/>
      <c r="H24" s="1267">
        <f>SUM(H17:H23)</f>
        <v>1388502</v>
      </c>
      <c r="I24" s="1267">
        <f>SUM(I17:I23)</f>
        <v>0</v>
      </c>
      <c r="J24" s="1267">
        <f>SUM(J17:J23)</f>
        <v>1388502</v>
      </c>
      <c r="K24" s="1267"/>
      <c r="L24" s="1267"/>
      <c r="M24" s="1267"/>
      <c r="N24" s="1267">
        <f>SUM(N17:N23)</f>
        <v>27770.04</v>
      </c>
      <c r="O24" s="1267">
        <f>SUM(O17:O23)</f>
        <v>31708.48333333333</v>
      </c>
      <c r="P24" s="1267">
        <f>SUM(P17:P23)</f>
        <v>1356793.5166666668</v>
      </c>
      <c r="T24" s="1268">
        <f>SUM(T17:T23)</f>
        <v>12718.399999999998</v>
      </c>
      <c r="U24" s="1268">
        <f>SUM(U17:U23)</f>
        <v>18990.083333333332</v>
      </c>
      <c r="V24" s="1268">
        <f>SUM(V17:V23)</f>
        <v>31708.48333333333</v>
      </c>
      <c r="W24" s="1268">
        <f>SUM(W17:W23)-1</f>
        <v>1356792.5166666668</v>
      </c>
      <c r="X24" s="1268" t="s">
        <v>1198</v>
      </c>
      <c r="Y24" s="1268"/>
    </row>
    <row r="25" spans="2:25" ht="14" thickTop="1" x14ac:dyDescent="0.15">
      <c r="B25" s="1272"/>
      <c r="E25" s="1269"/>
      <c r="F25" s="1264"/>
      <c r="G25" s="1269"/>
      <c r="H25" s="1264"/>
      <c r="I25" s="1264"/>
      <c r="J25" s="1264"/>
      <c r="K25" s="1264"/>
      <c r="L25" s="1264"/>
      <c r="M25" s="1264"/>
      <c r="N25" s="1264"/>
      <c r="O25" s="1264"/>
      <c r="P25" s="1264"/>
      <c r="T25" s="1211"/>
      <c r="U25" s="1211" t="s">
        <v>129</v>
      </c>
      <c r="V25" s="1211" t="s">
        <v>129</v>
      </c>
      <c r="W25" s="1211"/>
      <c r="X25" s="1211"/>
      <c r="Y25" s="1211"/>
    </row>
    <row r="26" spans="2:25" x14ac:dyDescent="0.15">
      <c r="B26" s="1272"/>
      <c r="C26" s="1258" t="s">
        <v>1204</v>
      </c>
      <c r="D26" s="1258"/>
      <c r="E26" s="1269"/>
      <c r="F26" s="1264"/>
      <c r="G26" s="1269"/>
      <c r="H26" s="1264"/>
      <c r="I26" s="1264"/>
      <c r="J26" s="1264"/>
      <c r="K26" s="1264"/>
      <c r="L26" s="1264"/>
      <c r="M26" s="1264"/>
      <c r="N26" s="1264"/>
      <c r="O26" s="1264"/>
      <c r="P26" s="1264"/>
      <c r="T26" s="1211"/>
      <c r="U26" s="1211"/>
      <c r="V26" s="1211" t="s">
        <v>129</v>
      </c>
      <c r="W26" s="1211"/>
      <c r="X26" s="1211"/>
      <c r="Y26" s="1211"/>
    </row>
    <row r="27" spans="2:25" x14ac:dyDescent="0.15">
      <c r="B27" s="1272">
        <f>B24+1</f>
        <v>10</v>
      </c>
      <c r="C27" s="1260" t="s">
        <v>1205</v>
      </c>
      <c r="E27" s="1263">
        <v>41641</v>
      </c>
      <c r="F27" s="1264">
        <v>20</v>
      </c>
      <c r="G27" s="1263"/>
      <c r="H27" s="1264">
        <v>340390</v>
      </c>
      <c r="I27" s="1264">
        <v>0</v>
      </c>
      <c r="J27" s="1264">
        <f t="shared" ref="J27:J34" si="12">H27-I27</f>
        <v>340390</v>
      </c>
      <c r="K27" s="1264">
        <v>1</v>
      </c>
      <c r="L27" s="1264">
        <v>11</v>
      </c>
      <c r="M27" s="1264">
        <f>31-2</f>
        <v>29</v>
      </c>
      <c r="N27" s="1264">
        <f t="shared" ref="N27:N34" si="13">J27/F27</f>
        <v>17019.5</v>
      </c>
      <c r="O27" s="1264">
        <f t="shared" ref="O27:O34" si="14">V27</f>
        <v>34038.199999999997</v>
      </c>
      <c r="P27" s="1264">
        <f>J27-O27</f>
        <v>306351.8</v>
      </c>
      <c r="T27" s="1211">
        <f>J27/Y27-0.4</f>
        <v>17019.099999999999</v>
      </c>
      <c r="U27" s="1211">
        <f>T27</f>
        <v>17019.099999999999</v>
      </c>
      <c r="V27" s="1211">
        <f>U27+T27</f>
        <v>34038.199999999997</v>
      </c>
      <c r="W27" s="1211">
        <f t="shared" ref="W27:W34" si="15">H27-V27</f>
        <v>306351.8</v>
      </c>
      <c r="X27" s="1211" t="s">
        <v>1198</v>
      </c>
      <c r="Y27" s="1211">
        <f>F27</f>
        <v>20</v>
      </c>
    </row>
    <row r="28" spans="2:25" x14ac:dyDescent="0.15">
      <c r="B28" s="1272">
        <f t="shared" ref="B28:B41" si="16">B27+1</f>
        <v>11</v>
      </c>
      <c r="C28" s="1786" t="s">
        <v>1295</v>
      </c>
      <c r="D28" s="1786"/>
      <c r="E28" s="1263">
        <v>42205</v>
      </c>
      <c r="F28" s="1264">
        <v>5</v>
      </c>
      <c r="G28" s="1263"/>
      <c r="H28" s="1264">
        <f>3861</f>
        <v>3861</v>
      </c>
      <c r="I28" s="1264">
        <v>0</v>
      </c>
      <c r="J28" s="1264">
        <f t="shared" si="12"/>
        <v>3861</v>
      </c>
      <c r="K28" s="1264">
        <v>0</v>
      </c>
      <c r="L28" s="1264">
        <v>5</v>
      </c>
      <c r="M28" s="1264">
        <v>11</v>
      </c>
      <c r="N28" s="1264">
        <f t="shared" si="13"/>
        <v>772.2</v>
      </c>
      <c r="O28" s="1264">
        <f t="shared" si="14"/>
        <v>321.75</v>
      </c>
      <c r="P28" s="1264">
        <f t="shared" ref="P28:P34" si="17">J28-O28</f>
        <v>3539.25</v>
      </c>
      <c r="T28" s="1211">
        <v>0</v>
      </c>
      <c r="U28" s="1211">
        <f>J28*5/(Y28*12)</f>
        <v>321.75</v>
      </c>
      <c r="V28" s="1211">
        <f t="shared" ref="V28:V34" si="18">U28+T28</f>
        <v>321.75</v>
      </c>
      <c r="W28" s="1211">
        <f t="shared" si="15"/>
        <v>3539.25</v>
      </c>
      <c r="X28" s="1211" t="s">
        <v>1198</v>
      </c>
      <c r="Y28" s="1211">
        <f t="shared" ref="Y28:Y59" si="19">F28</f>
        <v>5</v>
      </c>
    </row>
    <row r="29" spans="2:25" x14ac:dyDescent="0.15">
      <c r="B29" s="1272">
        <f t="shared" si="16"/>
        <v>12</v>
      </c>
      <c r="C29" s="1786" t="s">
        <v>1295</v>
      </c>
      <c r="D29" s="1786"/>
      <c r="E29" s="1263">
        <v>42220</v>
      </c>
      <c r="F29" s="1264">
        <v>5</v>
      </c>
      <c r="G29" s="1263"/>
      <c r="H29" s="1264">
        <f>7291</f>
        <v>7291</v>
      </c>
      <c r="I29" s="1264">
        <v>0</v>
      </c>
      <c r="J29" s="1264">
        <f t="shared" si="12"/>
        <v>7291</v>
      </c>
      <c r="K29" s="1264">
        <v>0</v>
      </c>
      <c r="L29" s="1264">
        <v>4</v>
      </c>
      <c r="M29" s="1264">
        <f>31-4</f>
        <v>27</v>
      </c>
      <c r="N29" s="1264">
        <f t="shared" si="13"/>
        <v>1458.2</v>
      </c>
      <c r="O29" s="1264">
        <f t="shared" si="14"/>
        <v>607.58333333333337</v>
      </c>
      <c r="P29" s="1264">
        <f t="shared" si="17"/>
        <v>6683.416666666667</v>
      </c>
      <c r="T29" s="1211">
        <v>0</v>
      </c>
      <c r="U29" s="1211">
        <f>J29*5/(Y29*12)</f>
        <v>607.58333333333337</v>
      </c>
      <c r="V29" s="1211">
        <f t="shared" si="18"/>
        <v>607.58333333333337</v>
      </c>
      <c r="W29" s="1211">
        <f t="shared" si="15"/>
        <v>6683.416666666667</v>
      </c>
      <c r="X29" s="1211" t="s">
        <v>1198</v>
      </c>
      <c r="Y29" s="1211">
        <f t="shared" si="19"/>
        <v>5</v>
      </c>
    </row>
    <row r="30" spans="2:25" x14ac:dyDescent="0.15">
      <c r="B30" s="1272">
        <f t="shared" si="16"/>
        <v>13</v>
      </c>
      <c r="C30" s="1786" t="s">
        <v>1206</v>
      </c>
      <c r="D30" s="1786"/>
      <c r="E30" s="1263">
        <v>42223</v>
      </c>
      <c r="F30" s="1264">
        <v>5</v>
      </c>
      <c r="G30" s="1263"/>
      <c r="H30" s="1264">
        <v>175</v>
      </c>
      <c r="I30" s="1264">
        <v>0</v>
      </c>
      <c r="J30" s="1264">
        <f t="shared" si="12"/>
        <v>175</v>
      </c>
      <c r="K30" s="1264">
        <v>0</v>
      </c>
      <c r="L30" s="1264">
        <v>4</v>
      </c>
      <c r="M30" s="1264">
        <v>24</v>
      </c>
      <c r="N30" s="1264">
        <f t="shared" si="13"/>
        <v>35</v>
      </c>
      <c r="O30" s="1264">
        <f t="shared" si="14"/>
        <v>14.583333333333334</v>
      </c>
      <c r="P30" s="1264">
        <f t="shared" si="17"/>
        <v>160.41666666666666</v>
      </c>
      <c r="T30" s="1211">
        <v>0</v>
      </c>
      <c r="U30" s="1211">
        <f>J30*5/(Y30*12)</f>
        <v>14.583333333333334</v>
      </c>
      <c r="V30" s="1211">
        <f t="shared" si="18"/>
        <v>14.583333333333334</v>
      </c>
      <c r="W30" s="1211">
        <f t="shared" si="15"/>
        <v>160.41666666666666</v>
      </c>
      <c r="X30" s="1211" t="s">
        <v>1198</v>
      </c>
      <c r="Y30" s="1211">
        <f t="shared" si="19"/>
        <v>5</v>
      </c>
    </row>
    <row r="31" spans="2:25" x14ac:dyDescent="0.15">
      <c r="B31" s="1272">
        <f t="shared" si="16"/>
        <v>14</v>
      </c>
      <c r="C31" s="1786" t="s">
        <v>1207</v>
      </c>
      <c r="D31" s="1786"/>
      <c r="E31" s="1263">
        <v>42214</v>
      </c>
      <c r="F31" s="1264">
        <v>5</v>
      </c>
      <c r="G31" s="1263"/>
      <c r="H31" s="1264">
        <v>426</v>
      </c>
      <c r="I31" s="1264">
        <v>0</v>
      </c>
      <c r="J31" s="1264">
        <f t="shared" si="12"/>
        <v>426</v>
      </c>
      <c r="K31" s="1264">
        <v>0</v>
      </c>
      <c r="L31" s="1264">
        <v>5</v>
      </c>
      <c r="M31" s="1264">
        <v>2</v>
      </c>
      <c r="N31" s="1264">
        <f t="shared" si="13"/>
        <v>85.2</v>
      </c>
      <c r="O31" s="1264">
        <f t="shared" si="14"/>
        <v>35.5</v>
      </c>
      <c r="P31" s="1264">
        <f t="shared" si="17"/>
        <v>390.5</v>
      </c>
      <c r="T31" s="1211">
        <v>0</v>
      </c>
      <c r="U31" s="1211">
        <f>J31*5/(Y31*12)</f>
        <v>35.5</v>
      </c>
      <c r="V31" s="1211">
        <f t="shared" si="18"/>
        <v>35.5</v>
      </c>
      <c r="W31" s="1211">
        <f t="shared" si="15"/>
        <v>390.5</v>
      </c>
      <c r="X31" s="1211" t="s">
        <v>1198</v>
      </c>
      <c r="Y31" s="1211">
        <f t="shared" si="19"/>
        <v>5</v>
      </c>
    </row>
    <row r="32" spans="2:25" x14ac:dyDescent="0.15">
      <c r="B32" s="1272">
        <f t="shared" si="16"/>
        <v>15</v>
      </c>
      <c r="C32" s="1786" t="s">
        <v>1208</v>
      </c>
      <c r="D32" s="1786"/>
      <c r="E32" s="1263">
        <v>42241</v>
      </c>
      <c r="F32" s="1264">
        <v>15</v>
      </c>
      <c r="G32" s="1263"/>
      <c r="H32" s="1264">
        <f>10973+175</f>
        <v>11148</v>
      </c>
      <c r="I32" s="1264">
        <v>0</v>
      </c>
      <c r="J32" s="1264">
        <f t="shared" si="12"/>
        <v>11148</v>
      </c>
      <c r="K32" s="1264">
        <v>0</v>
      </c>
      <c r="L32" s="1264">
        <v>4</v>
      </c>
      <c r="M32" s="1264">
        <v>6</v>
      </c>
      <c r="N32" s="1264">
        <f t="shared" si="13"/>
        <v>743.2</v>
      </c>
      <c r="O32" s="1264">
        <f t="shared" si="14"/>
        <v>247.73333333333332</v>
      </c>
      <c r="P32" s="1264">
        <f t="shared" si="17"/>
        <v>10900.266666666666</v>
      </c>
      <c r="T32" s="1211">
        <v>0</v>
      </c>
      <c r="U32" s="1211">
        <f>J32*4/(Y32*12)</f>
        <v>247.73333333333332</v>
      </c>
      <c r="V32" s="1211">
        <f t="shared" si="18"/>
        <v>247.73333333333332</v>
      </c>
      <c r="W32" s="1211">
        <f t="shared" si="15"/>
        <v>10900.266666666666</v>
      </c>
      <c r="X32" s="1211" t="s">
        <v>1198</v>
      </c>
      <c r="Y32" s="1211">
        <f t="shared" si="19"/>
        <v>15</v>
      </c>
    </row>
    <row r="33" spans="2:25" x14ac:dyDescent="0.15">
      <c r="B33" s="1272">
        <f t="shared" si="16"/>
        <v>16</v>
      </c>
      <c r="C33" s="1786" t="s">
        <v>1209</v>
      </c>
      <c r="D33" s="1786"/>
      <c r="E33" s="1263">
        <v>42250</v>
      </c>
      <c r="F33" s="1264">
        <v>50</v>
      </c>
      <c r="G33" s="1263"/>
      <c r="H33" s="1264">
        <v>349</v>
      </c>
      <c r="I33" s="1264">
        <v>0</v>
      </c>
      <c r="J33" s="1264">
        <f t="shared" si="12"/>
        <v>349</v>
      </c>
      <c r="K33" s="1264">
        <v>0</v>
      </c>
      <c r="L33" s="1264">
        <v>3</v>
      </c>
      <c r="M33" s="1264">
        <v>27</v>
      </c>
      <c r="N33" s="1264">
        <f t="shared" si="13"/>
        <v>6.98</v>
      </c>
      <c r="O33" s="1264">
        <f t="shared" si="14"/>
        <v>2.3266666666666667</v>
      </c>
      <c r="P33" s="1264">
        <f t="shared" si="17"/>
        <v>346.67333333333335</v>
      </c>
      <c r="T33" s="1211">
        <v>0</v>
      </c>
      <c r="U33" s="1211">
        <f>J33*4/(Y33*12)</f>
        <v>2.3266666666666667</v>
      </c>
      <c r="V33" s="1211">
        <f t="shared" si="18"/>
        <v>2.3266666666666667</v>
      </c>
      <c r="W33" s="1211">
        <f t="shared" si="15"/>
        <v>346.67333333333335</v>
      </c>
      <c r="X33" s="1211" t="s">
        <v>1198</v>
      </c>
      <c r="Y33" s="1211">
        <f t="shared" si="19"/>
        <v>50</v>
      </c>
    </row>
    <row r="34" spans="2:25" x14ac:dyDescent="0.15">
      <c r="B34" s="1272">
        <f t="shared" si="16"/>
        <v>17</v>
      </c>
      <c r="C34" s="1786" t="s">
        <v>1210</v>
      </c>
      <c r="D34" s="1786"/>
      <c r="E34" s="1263">
        <v>42251</v>
      </c>
      <c r="F34" s="1264">
        <v>25</v>
      </c>
      <c r="G34" s="1263"/>
      <c r="H34" s="1264">
        <v>943</v>
      </c>
      <c r="I34" s="1264">
        <v>0</v>
      </c>
      <c r="J34" s="1264">
        <f t="shared" si="12"/>
        <v>943</v>
      </c>
      <c r="K34" s="1264">
        <v>0</v>
      </c>
      <c r="L34" s="1264">
        <v>3</v>
      </c>
      <c r="M34" s="1264">
        <v>26</v>
      </c>
      <c r="N34" s="1264">
        <f t="shared" si="13"/>
        <v>37.72</v>
      </c>
      <c r="O34" s="1264">
        <f t="shared" si="14"/>
        <v>12.573333333333334</v>
      </c>
      <c r="P34" s="1264">
        <f t="shared" si="17"/>
        <v>930.42666666666662</v>
      </c>
      <c r="T34" s="1211">
        <v>0</v>
      </c>
      <c r="U34" s="1211">
        <f>J34*4/(Y34*12)</f>
        <v>12.573333333333334</v>
      </c>
      <c r="V34" s="1211">
        <f t="shared" si="18"/>
        <v>12.573333333333334</v>
      </c>
      <c r="W34" s="1211">
        <f t="shared" si="15"/>
        <v>930.42666666666662</v>
      </c>
      <c r="X34" s="1211" t="s">
        <v>1198</v>
      </c>
      <c r="Y34" s="1211">
        <f t="shared" si="19"/>
        <v>25</v>
      </c>
    </row>
    <row r="35" spans="2:25" x14ac:dyDescent="0.15">
      <c r="B35" s="1272">
        <f t="shared" si="16"/>
        <v>18</v>
      </c>
      <c r="C35" s="1326" t="s">
        <v>1211</v>
      </c>
      <c r="D35" s="1326"/>
      <c r="E35" s="1263">
        <v>42262</v>
      </c>
      <c r="F35" s="1264">
        <v>5</v>
      </c>
      <c r="G35" s="1263"/>
      <c r="H35" s="1264">
        <v>1023</v>
      </c>
      <c r="I35" s="1264">
        <v>0</v>
      </c>
      <c r="J35" s="1264">
        <f t="shared" ref="J35:J44" si="20">H35-I35</f>
        <v>1023</v>
      </c>
      <c r="K35" s="1264">
        <v>0</v>
      </c>
      <c r="L35" s="1264">
        <v>3</v>
      </c>
      <c r="M35" s="1264">
        <v>15</v>
      </c>
      <c r="N35" s="1264">
        <f t="shared" ref="N35:N42" si="21">J35/F35</f>
        <v>204.6</v>
      </c>
      <c r="O35" s="1264">
        <f t="shared" ref="O35:O42" si="22">V35</f>
        <v>51.15</v>
      </c>
      <c r="P35" s="1264">
        <f t="shared" ref="P35:P42" si="23">J35-O35</f>
        <v>971.85</v>
      </c>
      <c r="T35" s="1211">
        <v>0</v>
      </c>
      <c r="U35" s="1211">
        <f>J35*3/(Y35*12)</f>
        <v>51.15</v>
      </c>
      <c r="V35" s="1211">
        <f t="shared" ref="V35:V41" si="24">U35+T35</f>
        <v>51.15</v>
      </c>
      <c r="W35" s="1211">
        <f t="shared" ref="W35:W41" si="25">H35-V35</f>
        <v>971.85</v>
      </c>
      <c r="X35" s="1211" t="s">
        <v>1198</v>
      </c>
      <c r="Y35" s="1211">
        <f t="shared" si="19"/>
        <v>5</v>
      </c>
    </row>
    <row r="36" spans="2:25" x14ac:dyDescent="0.15">
      <c r="B36" s="1272">
        <f t="shared" si="16"/>
        <v>19</v>
      </c>
      <c r="C36" s="1326" t="s">
        <v>1207</v>
      </c>
      <c r="D36" s="1326"/>
      <c r="E36" s="1263">
        <v>42264</v>
      </c>
      <c r="F36" s="1264">
        <v>5</v>
      </c>
      <c r="G36" s="1263"/>
      <c r="H36" s="1264">
        <v>179</v>
      </c>
      <c r="I36" s="1264">
        <v>0</v>
      </c>
      <c r="J36" s="1264">
        <f t="shared" si="20"/>
        <v>179</v>
      </c>
      <c r="K36" s="1264">
        <v>0</v>
      </c>
      <c r="L36" s="1264">
        <v>3</v>
      </c>
      <c r="M36" s="1264">
        <v>13</v>
      </c>
      <c r="N36" s="1264">
        <f t="shared" si="21"/>
        <v>35.799999999999997</v>
      </c>
      <c r="O36" s="1264">
        <f t="shared" si="22"/>
        <v>8.9499999999999993</v>
      </c>
      <c r="P36" s="1264">
        <f t="shared" si="23"/>
        <v>170.05</v>
      </c>
      <c r="T36" s="1211">
        <v>0</v>
      </c>
      <c r="U36" s="1211">
        <f>J36*3/(Y36*12)</f>
        <v>8.9499999999999993</v>
      </c>
      <c r="V36" s="1211">
        <f t="shared" si="24"/>
        <v>8.9499999999999993</v>
      </c>
      <c r="W36" s="1211">
        <f t="shared" si="25"/>
        <v>170.05</v>
      </c>
      <c r="X36" s="1211" t="s">
        <v>1198</v>
      </c>
      <c r="Y36" s="1211">
        <f t="shared" si="19"/>
        <v>5</v>
      </c>
    </row>
    <row r="37" spans="2:25" x14ac:dyDescent="0.15">
      <c r="B37" s="1272">
        <f t="shared" si="16"/>
        <v>20</v>
      </c>
      <c r="C37" s="1326" t="s">
        <v>1212</v>
      </c>
      <c r="E37" s="1263">
        <v>42332</v>
      </c>
      <c r="F37" s="1264">
        <v>5</v>
      </c>
      <c r="G37" s="1263"/>
      <c r="H37" s="1264">
        <v>745</v>
      </c>
      <c r="I37" s="1264">
        <v>0</v>
      </c>
      <c r="J37" s="1264">
        <f t="shared" si="20"/>
        <v>745</v>
      </c>
      <c r="K37" s="1264">
        <v>0</v>
      </c>
      <c r="L37" s="1264">
        <v>1</v>
      </c>
      <c r="M37" s="1264">
        <v>6</v>
      </c>
      <c r="N37" s="1264">
        <f t="shared" si="21"/>
        <v>149</v>
      </c>
      <c r="O37" s="1264">
        <f t="shared" si="22"/>
        <v>12.416666666666666</v>
      </c>
      <c r="P37" s="1264">
        <f t="shared" si="23"/>
        <v>732.58333333333337</v>
      </c>
      <c r="T37" s="1211">
        <v>0</v>
      </c>
      <c r="U37" s="1211">
        <f>J37*1/(Y37*12)</f>
        <v>12.416666666666666</v>
      </c>
      <c r="V37" s="1211">
        <f t="shared" si="24"/>
        <v>12.416666666666666</v>
      </c>
      <c r="W37" s="1211">
        <f t="shared" si="25"/>
        <v>732.58333333333337</v>
      </c>
      <c r="X37" s="1211" t="s">
        <v>1198</v>
      </c>
      <c r="Y37" s="1211">
        <f t="shared" si="19"/>
        <v>5</v>
      </c>
    </row>
    <row r="38" spans="2:25" x14ac:dyDescent="0.15">
      <c r="B38" s="1272">
        <f t="shared" si="16"/>
        <v>21</v>
      </c>
      <c r="C38" s="1326" t="s">
        <v>1213</v>
      </c>
      <c r="E38" s="1263">
        <v>42339</v>
      </c>
      <c r="F38" s="1264">
        <v>30</v>
      </c>
      <c r="G38" s="1263"/>
      <c r="H38" s="1264">
        <v>227</v>
      </c>
      <c r="I38" s="1264">
        <v>0</v>
      </c>
      <c r="J38" s="1264">
        <f t="shared" si="20"/>
        <v>227</v>
      </c>
      <c r="K38" s="1264">
        <v>0</v>
      </c>
      <c r="L38" s="1264">
        <v>0</v>
      </c>
      <c r="M38" s="1264">
        <v>30</v>
      </c>
      <c r="N38" s="1264">
        <f t="shared" si="21"/>
        <v>7.5666666666666664</v>
      </c>
      <c r="O38" s="1264">
        <f t="shared" si="22"/>
        <v>0.63055555555555554</v>
      </c>
      <c r="P38" s="1264">
        <f t="shared" si="23"/>
        <v>226.36944444444444</v>
      </c>
      <c r="T38" s="1211">
        <v>0</v>
      </c>
      <c r="U38" s="1211">
        <f>J38*1/(Y38*12)</f>
        <v>0.63055555555555554</v>
      </c>
      <c r="V38" s="1211">
        <f t="shared" si="24"/>
        <v>0.63055555555555554</v>
      </c>
      <c r="W38" s="1211">
        <f t="shared" si="25"/>
        <v>226.36944444444444</v>
      </c>
      <c r="X38" s="1211" t="s">
        <v>1198</v>
      </c>
      <c r="Y38" s="1211">
        <f t="shared" si="19"/>
        <v>30</v>
      </c>
    </row>
    <row r="39" spans="2:25" x14ac:dyDescent="0.15">
      <c r="B39" s="1272">
        <f t="shared" si="16"/>
        <v>22</v>
      </c>
      <c r="C39" s="1326" t="s">
        <v>1214</v>
      </c>
      <c r="E39" s="1263">
        <v>42151</v>
      </c>
      <c r="F39" s="1264">
        <v>10</v>
      </c>
      <c r="G39" s="1263"/>
      <c r="H39" s="1264">
        <v>2007</v>
      </c>
      <c r="I39" s="1264">
        <v>0</v>
      </c>
      <c r="J39" s="1264">
        <f t="shared" si="20"/>
        <v>2007</v>
      </c>
      <c r="K39" s="1264">
        <v>0</v>
      </c>
      <c r="L39" s="1264">
        <v>6</v>
      </c>
      <c r="M39" s="1264">
        <v>3</v>
      </c>
      <c r="N39" s="1264">
        <f t="shared" si="21"/>
        <v>200.7</v>
      </c>
      <c r="O39" s="1264">
        <f t="shared" si="22"/>
        <v>117.075</v>
      </c>
      <c r="P39" s="1264">
        <f t="shared" si="23"/>
        <v>1889.925</v>
      </c>
      <c r="T39" s="1211">
        <v>0</v>
      </c>
      <c r="U39" s="1211">
        <f>J39*7/(Y39*12)</f>
        <v>117.075</v>
      </c>
      <c r="V39" s="1211">
        <f t="shared" si="24"/>
        <v>117.075</v>
      </c>
      <c r="W39" s="1211">
        <f t="shared" si="25"/>
        <v>1889.925</v>
      </c>
      <c r="X39" s="1211" t="s">
        <v>1198</v>
      </c>
      <c r="Y39" s="1211">
        <f t="shared" si="19"/>
        <v>10</v>
      </c>
    </row>
    <row r="40" spans="2:25" x14ac:dyDescent="0.15">
      <c r="B40" s="1272">
        <f t="shared" si="16"/>
        <v>23</v>
      </c>
      <c r="C40" s="1326" t="s">
        <v>1215</v>
      </c>
      <c r="E40" s="1263">
        <v>42199</v>
      </c>
      <c r="F40" s="1264">
        <v>30</v>
      </c>
      <c r="G40" s="1263"/>
      <c r="H40" s="1264">
        <v>120</v>
      </c>
      <c r="I40" s="1264">
        <v>0</v>
      </c>
      <c r="J40" s="1264">
        <f t="shared" si="20"/>
        <v>120</v>
      </c>
      <c r="K40" s="1264">
        <v>0</v>
      </c>
      <c r="L40" s="1264">
        <v>5</v>
      </c>
      <c r="M40" s="1264">
        <v>17</v>
      </c>
      <c r="N40" s="1264">
        <f t="shared" si="21"/>
        <v>4</v>
      </c>
      <c r="O40" s="1264">
        <f t="shared" si="22"/>
        <v>2.0666666666666669</v>
      </c>
      <c r="P40" s="1264">
        <f t="shared" si="23"/>
        <v>117.93333333333334</v>
      </c>
      <c r="T40" s="1211">
        <v>0</v>
      </c>
      <c r="U40" s="1211">
        <f>J40*5/(Y40*12)+0.4</f>
        <v>2.0666666666666669</v>
      </c>
      <c r="V40" s="1211">
        <f t="shared" si="24"/>
        <v>2.0666666666666669</v>
      </c>
      <c r="W40" s="1211">
        <f t="shared" si="25"/>
        <v>117.93333333333334</v>
      </c>
      <c r="X40" s="1211" t="s">
        <v>1198</v>
      </c>
      <c r="Y40" s="1211">
        <f t="shared" si="19"/>
        <v>30</v>
      </c>
    </row>
    <row r="41" spans="2:25" x14ac:dyDescent="0.15">
      <c r="B41" s="1272">
        <f t="shared" si="16"/>
        <v>24</v>
      </c>
      <c r="C41" s="1260" t="s">
        <v>1219</v>
      </c>
      <c r="E41" s="1263">
        <v>42150</v>
      </c>
      <c r="F41" s="1264">
        <v>10</v>
      </c>
      <c r="G41" s="1263"/>
      <c r="H41" s="1264">
        <v>736</v>
      </c>
      <c r="I41" s="1264">
        <v>0</v>
      </c>
      <c r="J41" s="1264">
        <f t="shared" si="20"/>
        <v>736</v>
      </c>
      <c r="K41" s="1264"/>
      <c r="L41" s="1264">
        <v>6</v>
      </c>
      <c r="M41" s="1264">
        <v>4</v>
      </c>
      <c r="N41" s="1264">
        <f t="shared" si="21"/>
        <v>73.599999999999994</v>
      </c>
      <c r="O41" s="1264">
        <f t="shared" si="22"/>
        <v>43.333333333333329</v>
      </c>
      <c r="P41" s="1264">
        <f t="shared" si="23"/>
        <v>692.66666666666663</v>
      </c>
      <c r="T41" s="1211">
        <v>0</v>
      </c>
      <c r="U41" s="1211">
        <f>J41*7/(Y41*12)+0.4</f>
        <v>43.333333333333329</v>
      </c>
      <c r="V41" s="1211">
        <f t="shared" si="24"/>
        <v>43.333333333333329</v>
      </c>
      <c r="W41" s="1211">
        <f t="shared" si="25"/>
        <v>692.66666666666663</v>
      </c>
      <c r="X41" s="1211" t="s">
        <v>1198</v>
      </c>
      <c r="Y41" s="1211">
        <f t="shared" si="19"/>
        <v>10</v>
      </c>
    </row>
    <row r="42" spans="2:25" x14ac:dyDescent="0.15">
      <c r="B42" s="1272">
        <v>24</v>
      </c>
      <c r="C42" s="1394" t="s">
        <v>1296</v>
      </c>
      <c r="E42" s="1263">
        <v>42216</v>
      </c>
      <c r="F42" s="1264">
        <v>15</v>
      </c>
      <c r="G42" s="1263"/>
      <c r="H42" s="1264">
        <v>1666</v>
      </c>
      <c r="I42" s="1264">
        <v>0</v>
      </c>
      <c r="J42" s="1264">
        <f t="shared" si="20"/>
        <v>1666</v>
      </c>
      <c r="K42" s="1264"/>
      <c r="L42" s="1264">
        <v>10</v>
      </c>
      <c r="M42" s="1264">
        <v>0</v>
      </c>
      <c r="N42" s="1264">
        <f t="shared" si="21"/>
        <v>111.06666666666666</v>
      </c>
      <c r="O42" s="1264">
        <f t="shared" si="22"/>
        <v>65.188888888888897</v>
      </c>
      <c r="P42" s="1264">
        <f t="shared" si="23"/>
        <v>1600.8111111111111</v>
      </c>
      <c r="T42" s="1211">
        <v>0</v>
      </c>
      <c r="U42" s="1211">
        <f>J42*7/(Y42*12)+0.4</f>
        <v>65.188888888888897</v>
      </c>
      <c r="V42" s="1211">
        <f>U42+T42</f>
        <v>65.188888888888897</v>
      </c>
      <c r="W42" s="1211">
        <f>H42-V42</f>
        <v>1600.8111111111111</v>
      </c>
      <c r="X42" s="1211" t="s">
        <v>1198</v>
      </c>
      <c r="Y42" s="1211">
        <f t="shared" si="19"/>
        <v>15</v>
      </c>
    </row>
    <row r="43" spans="2:25" x14ac:dyDescent="0.15">
      <c r="B43" s="1272">
        <v>25</v>
      </c>
      <c r="C43" s="1394" t="s">
        <v>1297</v>
      </c>
      <c r="E43" s="1263">
        <v>42369</v>
      </c>
      <c r="F43" s="1264">
        <v>10</v>
      </c>
      <c r="G43" s="1263"/>
      <c r="H43" s="1264">
        <v>7285</v>
      </c>
      <c r="I43" s="1264">
        <v>0</v>
      </c>
      <c r="J43" s="1264">
        <f t="shared" si="20"/>
        <v>7285</v>
      </c>
      <c r="K43" s="1264">
        <v>0</v>
      </c>
      <c r="L43" s="1264">
        <v>9</v>
      </c>
      <c r="M43" s="1264">
        <v>0</v>
      </c>
      <c r="N43" s="1264">
        <f>J43/F43</f>
        <v>728.5</v>
      </c>
      <c r="O43" s="1264">
        <f>V43</f>
        <v>425.35833333333329</v>
      </c>
      <c r="P43" s="1264">
        <f>J43-O43</f>
        <v>6859.6416666666664</v>
      </c>
      <c r="T43" s="1211">
        <v>0</v>
      </c>
      <c r="U43" s="1211">
        <f>J43*7/(Y43*12)+0.4</f>
        <v>425.35833333333329</v>
      </c>
      <c r="V43" s="1211">
        <f>U43+T43</f>
        <v>425.35833333333329</v>
      </c>
      <c r="W43" s="1211">
        <f>H43-V43</f>
        <v>6859.6416666666664</v>
      </c>
      <c r="X43" s="1211" t="s">
        <v>1198</v>
      </c>
      <c r="Y43" s="1211">
        <f t="shared" si="19"/>
        <v>10</v>
      </c>
    </row>
    <row r="44" spans="2:25" x14ac:dyDescent="0.15">
      <c r="B44" s="1272">
        <v>26</v>
      </c>
      <c r="C44" s="1394" t="s">
        <v>1298</v>
      </c>
      <c r="E44" s="1263">
        <v>42380</v>
      </c>
      <c r="F44" s="1264">
        <v>10</v>
      </c>
      <c r="G44" s="1263"/>
      <c r="H44" s="1264">
        <v>1488.37</v>
      </c>
      <c r="I44" s="1264">
        <v>0</v>
      </c>
      <c r="J44" s="1264">
        <f t="shared" si="20"/>
        <v>1488.37</v>
      </c>
      <c r="K44" s="1264">
        <v>0</v>
      </c>
      <c r="L44" s="1264">
        <v>8</v>
      </c>
      <c r="M44" s="1264">
        <v>20</v>
      </c>
      <c r="N44" s="1264">
        <f>J44/F44</f>
        <v>148.83699999999999</v>
      </c>
      <c r="O44" s="1264">
        <f>V44</f>
        <v>87.221583333333342</v>
      </c>
      <c r="P44" s="1264">
        <f>J44-O44</f>
        <v>1401.1484166666664</v>
      </c>
      <c r="T44" s="1211">
        <v>0</v>
      </c>
      <c r="U44" s="1211">
        <f>J44*7/(Y44*12)+0.4</f>
        <v>87.221583333333342</v>
      </c>
      <c r="V44" s="1211">
        <f>U44+T44</f>
        <v>87.221583333333342</v>
      </c>
      <c r="W44" s="1211">
        <f>H44-V44</f>
        <v>1401.1484166666664</v>
      </c>
      <c r="X44" s="1211" t="s">
        <v>1198</v>
      </c>
      <c r="Y44" s="1211">
        <f t="shared" si="19"/>
        <v>10</v>
      </c>
    </row>
    <row r="45" spans="2:25" x14ac:dyDescent="0.15">
      <c r="B45" s="1272">
        <v>27</v>
      </c>
      <c r="C45" s="1394" t="s">
        <v>1299</v>
      </c>
      <c r="E45" s="1263">
        <v>42409</v>
      </c>
      <c r="F45" s="1264">
        <v>15</v>
      </c>
      <c r="G45" s="1263"/>
      <c r="H45" s="1264">
        <f>105+4261.6+600+700+700</f>
        <v>6366.6</v>
      </c>
      <c r="I45" s="1264">
        <v>0</v>
      </c>
      <c r="J45" s="1264">
        <f t="shared" ref="J45:J58" si="26">H45-I45</f>
        <v>6366.6</v>
      </c>
      <c r="K45" s="1264">
        <v>0</v>
      </c>
      <c r="L45" s="1264">
        <v>8</v>
      </c>
      <c r="M45" s="1264">
        <v>21</v>
      </c>
      <c r="N45" s="1264">
        <f t="shared" ref="N45:N58" si="27">J45/F45</f>
        <v>424.44</v>
      </c>
      <c r="O45" s="1264">
        <f t="shared" ref="O45:O58" si="28">V45</f>
        <v>247.99000000000004</v>
      </c>
      <c r="P45" s="1264">
        <f t="shared" ref="P45:P58" si="29">J45-O45</f>
        <v>6118.6100000000006</v>
      </c>
      <c r="T45" s="1211">
        <v>0</v>
      </c>
      <c r="U45" s="1211">
        <f t="shared" ref="U45:U58" si="30">J45*7/(Y45*12)+0.4</f>
        <v>247.99000000000004</v>
      </c>
      <c r="V45" s="1211">
        <f t="shared" ref="V45:V58" si="31">U45+T45</f>
        <v>247.99000000000004</v>
      </c>
      <c r="W45" s="1211">
        <f t="shared" ref="W45:W58" si="32">H45-V45</f>
        <v>6118.6100000000006</v>
      </c>
      <c r="X45" s="1211" t="s">
        <v>1198</v>
      </c>
      <c r="Y45" s="1211">
        <f t="shared" si="19"/>
        <v>15</v>
      </c>
    </row>
    <row r="46" spans="2:25" x14ac:dyDescent="0.15">
      <c r="B46" s="1272">
        <v>28</v>
      </c>
      <c r="C46" s="1394" t="s">
        <v>1300</v>
      </c>
      <c r="E46" s="1263">
        <v>42415</v>
      </c>
      <c r="F46" s="1264">
        <v>30</v>
      </c>
      <c r="G46" s="1263"/>
      <c r="H46" s="1264">
        <f>1730.16+7+301.32</f>
        <v>2038.48</v>
      </c>
      <c r="I46" s="1264">
        <v>0</v>
      </c>
      <c r="J46" s="1264">
        <f t="shared" si="26"/>
        <v>2038.48</v>
      </c>
      <c r="K46" s="1264">
        <v>0</v>
      </c>
      <c r="L46" s="1264">
        <v>8</v>
      </c>
      <c r="M46" s="1264">
        <v>15</v>
      </c>
      <c r="N46" s="1264">
        <f t="shared" si="27"/>
        <v>67.949333333333328</v>
      </c>
      <c r="O46" s="1264">
        <f t="shared" si="28"/>
        <v>40.037111111111109</v>
      </c>
      <c r="P46" s="1264">
        <f t="shared" si="29"/>
        <v>1998.442888888889</v>
      </c>
      <c r="T46" s="1211">
        <v>0</v>
      </c>
      <c r="U46" s="1211">
        <f t="shared" si="30"/>
        <v>40.037111111111109</v>
      </c>
      <c r="V46" s="1211">
        <f t="shared" si="31"/>
        <v>40.037111111111109</v>
      </c>
      <c r="W46" s="1211">
        <f t="shared" si="32"/>
        <v>1998.442888888889</v>
      </c>
      <c r="X46" s="1211" t="s">
        <v>1198</v>
      </c>
      <c r="Y46" s="1211">
        <f t="shared" si="19"/>
        <v>30</v>
      </c>
    </row>
    <row r="47" spans="2:25" x14ac:dyDescent="0.15">
      <c r="B47" s="1272">
        <v>29</v>
      </c>
      <c r="C47" s="1394" t="s">
        <v>1301</v>
      </c>
      <c r="E47" s="1263">
        <v>42486</v>
      </c>
      <c r="F47" s="1264">
        <v>15</v>
      </c>
      <c r="G47" s="1263"/>
      <c r="H47" s="1264">
        <f>3150+196.35-6.65+192.5+105+70+422.34+1575+192.5+1575</f>
        <v>7472.04</v>
      </c>
      <c r="I47" s="1264">
        <v>0</v>
      </c>
      <c r="J47" s="1264">
        <f t="shared" si="26"/>
        <v>7472.04</v>
      </c>
      <c r="K47" s="1264">
        <v>0</v>
      </c>
      <c r="L47" s="1264">
        <v>5</v>
      </c>
      <c r="M47" s="1264">
        <v>5</v>
      </c>
      <c r="N47" s="1264">
        <f t="shared" si="27"/>
        <v>498.13600000000002</v>
      </c>
      <c r="O47" s="1264">
        <f t="shared" si="28"/>
        <v>290.97933333333333</v>
      </c>
      <c r="P47" s="1264">
        <f t="shared" si="29"/>
        <v>7181.0606666666663</v>
      </c>
      <c r="T47" s="1211">
        <v>0</v>
      </c>
      <c r="U47" s="1211">
        <f t="shared" si="30"/>
        <v>290.97933333333333</v>
      </c>
      <c r="V47" s="1211">
        <f t="shared" si="31"/>
        <v>290.97933333333333</v>
      </c>
      <c r="W47" s="1211">
        <f t="shared" si="32"/>
        <v>7181.0606666666663</v>
      </c>
      <c r="X47" s="1211" t="s">
        <v>1198</v>
      </c>
      <c r="Y47" s="1211">
        <f t="shared" si="19"/>
        <v>15</v>
      </c>
    </row>
    <row r="48" spans="2:25" x14ac:dyDescent="0.15">
      <c r="B48" s="1272">
        <v>30</v>
      </c>
      <c r="C48" s="1394" t="s">
        <v>1302</v>
      </c>
      <c r="E48" s="1263">
        <v>42486</v>
      </c>
      <c r="F48" s="1264">
        <v>25</v>
      </c>
      <c r="G48" s="1263"/>
      <c r="H48" s="1264">
        <f>33600+34884.9</f>
        <v>68484.899999999994</v>
      </c>
      <c r="I48" s="1264">
        <v>0</v>
      </c>
      <c r="J48" s="1264">
        <f t="shared" si="26"/>
        <v>68484.899999999994</v>
      </c>
      <c r="K48" s="1264">
        <v>0</v>
      </c>
      <c r="L48" s="1264">
        <v>5</v>
      </c>
      <c r="M48" s="1264">
        <v>5</v>
      </c>
      <c r="N48" s="1264">
        <f t="shared" si="27"/>
        <v>2739.3959999999997</v>
      </c>
      <c r="O48" s="1264">
        <f t="shared" si="28"/>
        <v>1598.3809999999999</v>
      </c>
      <c r="P48" s="1264">
        <f t="shared" si="29"/>
        <v>66886.519</v>
      </c>
      <c r="T48" s="1211">
        <v>0</v>
      </c>
      <c r="U48" s="1211">
        <f t="shared" si="30"/>
        <v>1598.3809999999999</v>
      </c>
      <c r="V48" s="1211">
        <f t="shared" si="31"/>
        <v>1598.3809999999999</v>
      </c>
      <c r="W48" s="1211">
        <f t="shared" si="32"/>
        <v>66886.519</v>
      </c>
      <c r="X48" s="1211" t="s">
        <v>1198</v>
      </c>
      <c r="Y48" s="1211">
        <f t="shared" si="19"/>
        <v>25</v>
      </c>
    </row>
    <row r="49" spans="2:25" x14ac:dyDescent="0.15">
      <c r="B49" s="1272">
        <v>31</v>
      </c>
      <c r="C49" s="1394" t="s">
        <v>1303</v>
      </c>
      <c r="E49" s="1263">
        <v>42489</v>
      </c>
      <c r="F49" s="1264">
        <v>5</v>
      </c>
      <c r="G49" s="1263"/>
      <c r="H49" s="1264">
        <f>6558.3+5378.34+17000+18955</f>
        <v>47891.64</v>
      </c>
      <c r="I49" s="1264">
        <v>0</v>
      </c>
      <c r="J49" s="1264">
        <f t="shared" si="26"/>
        <v>47891.64</v>
      </c>
      <c r="K49" s="1264">
        <v>0</v>
      </c>
      <c r="L49" s="1264">
        <v>5</v>
      </c>
      <c r="M49" s="1264">
        <v>5</v>
      </c>
      <c r="N49" s="1264">
        <f t="shared" si="27"/>
        <v>9578.3279999999995</v>
      </c>
      <c r="O49" s="1264">
        <f t="shared" si="28"/>
        <v>5587.7579999999989</v>
      </c>
      <c r="P49" s="1264">
        <f t="shared" si="29"/>
        <v>42303.881999999998</v>
      </c>
      <c r="T49" s="1211">
        <v>0</v>
      </c>
      <c r="U49" s="1211">
        <f t="shared" si="30"/>
        <v>5587.7579999999989</v>
      </c>
      <c r="V49" s="1211">
        <f t="shared" si="31"/>
        <v>5587.7579999999989</v>
      </c>
      <c r="W49" s="1211">
        <f t="shared" si="32"/>
        <v>42303.881999999998</v>
      </c>
      <c r="X49" s="1211" t="s">
        <v>1198</v>
      </c>
      <c r="Y49" s="1211">
        <f t="shared" si="19"/>
        <v>5</v>
      </c>
    </row>
    <row r="50" spans="2:25" x14ac:dyDescent="0.15">
      <c r="B50" s="1272">
        <v>32</v>
      </c>
      <c r="C50" s="1394" t="s">
        <v>1304</v>
      </c>
      <c r="E50" s="1263">
        <v>42452</v>
      </c>
      <c r="F50" s="1264">
        <v>30</v>
      </c>
      <c r="G50" s="1263"/>
      <c r="H50" s="1264">
        <v>226.57</v>
      </c>
      <c r="I50" s="1264">
        <v>0</v>
      </c>
      <c r="J50" s="1264">
        <f t="shared" si="26"/>
        <v>226.57</v>
      </c>
      <c r="K50" s="1264">
        <v>0</v>
      </c>
      <c r="L50" s="1264">
        <v>6</v>
      </c>
      <c r="M50" s="1264">
        <v>7</v>
      </c>
      <c r="N50" s="1264">
        <f t="shared" si="27"/>
        <v>7.5523333333333333</v>
      </c>
      <c r="O50" s="1264">
        <f t="shared" si="28"/>
        <v>4.8055277777777778</v>
      </c>
      <c r="P50" s="1264">
        <f t="shared" si="29"/>
        <v>221.76447222222222</v>
      </c>
      <c r="T50" s="1211">
        <v>0</v>
      </c>
      <c r="U50" s="1211">
        <f t="shared" si="30"/>
        <v>4.8055277777777778</v>
      </c>
      <c r="V50" s="1211">
        <f t="shared" si="31"/>
        <v>4.8055277777777778</v>
      </c>
      <c r="W50" s="1211">
        <f t="shared" si="32"/>
        <v>221.76447222222222</v>
      </c>
      <c r="X50" s="1211" t="s">
        <v>1198</v>
      </c>
      <c r="Y50" s="1211">
        <f t="shared" si="19"/>
        <v>30</v>
      </c>
    </row>
    <row r="51" spans="2:25" x14ac:dyDescent="0.15">
      <c r="B51" s="1272">
        <v>33</v>
      </c>
      <c r="C51" s="1394" t="s">
        <v>1305</v>
      </c>
      <c r="E51" s="1263">
        <v>42468</v>
      </c>
      <c r="F51" s="1264">
        <v>10</v>
      </c>
      <c r="G51" s="1263"/>
      <c r="H51" s="1264">
        <v>1189.22</v>
      </c>
      <c r="I51" s="1264">
        <v>0</v>
      </c>
      <c r="J51" s="1264">
        <f t="shared" si="26"/>
        <v>1189.22</v>
      </c>
      <c r="K51" s="1264">
        <v>0</v>
      </c>
      <c r="L51" s="1264">
        <v>9</v>
      </c>
      <c r="M51" s="1264">
        <v>23</v>
      </c>
      <c r="N51" s="1264">
        <f t="shared" si="27"/>
        <v>118.922</v>
      </c>
      <c r="O51" s="1264">
        <f t="shared" si="28"/>
        <v>69.771166666666673</v>
      </c>
      <c r="P51" s="1264">
        <f t="shared" si="29"/>
        <v>1119.4488333333334</v>
      </c>
      <c r="T51" s="1211">
        <v>0</v>
      </c>
      <c r="U51" s="1211">
        <f t="shared" si="30"/>
        <v>69.771166666666673</v>
      </c>
      <c r="V51" s="1211">
        <f t="shared" si="31"/>
        <v>69.771166666666673</v>
      </c>
      <c r="W51" s="1211">
        <f t="shared" si="32"/>
        <v>1119.4488333333334</v>
      </c>
      <c r="X51" s="1211" t="s">
        <v>1198</v>
      </c>
      <c r="Y51" s="1211">
        <f t="shared" si="19"/>
        <v>10</v>
      </c>
    </row>
    <row r="52" spans="2:25" x14ac:dyDescent="0.15">
      <c r="B52" s="1272">
        <v>34</v>
      </c>
      <c r="C52" s="1394" t="s">
        <v>1306</v>
      </c>
      <c r="E52" s="1263">
        <v>42479</v>
      </c>
      <c r="F52" s="1264">
        <v>10</v>
      </c>
      <c r="G52" s="1263"/>
      <c r="H52" s="1264">
        <v>385</v>
      </c>
      <c r="I52" s="1264">
        <v>0</v>
      </c>
      <c r="J52" s="1264">
        <f t="shared" si="26"/>
        <v>385</v>
      </c>
      <c r="K52" s="1264">
        <v>0</v>
      </c>
      <c r="L52" s="1264">
        <v>5</v>
      </c>
      <c r="M52" s="1264">
        <v>11</v>
      </c>
      <c r="N52" s="1264">
        <f t="shared" si="27"/>
        <v>38.5</v>
      </c>
      <c r="O52" s="1264">
        <f t="shared" si="28"/>
        <v>22.858333333333331</v>
      </c>
      <c r="P52" s="1264">
        <f t="shared" si="29"/>
        <v>362.14166666666665</v>
      </c>
      <c r="T52" s="1211">
        <v>0</v>
      </c>
      <c r="U52" s="1211">
        <f t="shared" si="30"/>
        <v>22.858333333333331</v>
      </c>
      <c r="V52" s="1211">
        <f t="shared" si="31"/>
        <v>22.858333333333331</v>
      </c>
      <c r="W52" s="1211">
        <f t="shared" si="32"/>
        <v>362.14166666666665</v>
      </c>
      <c r="X52" s="1211" t="s">
        <v>1198</v>
      </c>
      <c r="Y52" s="1211">
        <f t="shared" si="19"/>
        <v>10</v>
      </c>
    </row>
    <row r="53" spans="2:25" x14ac:dyDescent="0.15">
      <c r="B53" s="1272">
        <v>35</v>
      </c>
      <c r="C53" s="1394" t="s">
        <v>1307</v>
      </c>
      <c r="E53" s="1263">
        <v>42495</v>
      </c>
      <c r="F53" s="1264">
        <v>15</v>
      </c>
      <c r="G53" s="1263"/>
      <c r="H53" s="1264">
        <v>178.06</v>
      </c>
      <c r="I53" s="1264">
        <v>0</v>
      </c>
      <c r="J53" s="1264">
        <f t="shared" si="26"/>
        <v>178.06</v>
      </c>
      <c r="K53" s="1264">
        <v>0</v>
      </c>
      <c r="L53" s="1264">
        <v>4</v>
      </c>
      <c r="M53" s="1264">
        <v>25</v>
      </c>
      <c r="N53" s="1264">
        <f t="shared" si="27"/>
        <v>11.870666666666667</v>
      </c>
      <c r="O53" s="1264">
        <f t="shared" si="28"/>
        <v>7.3245555555555564</v>
      </c>
      <c r="P53" s="1264">
        <f t="shared" si="29"/>
        <v>170.73544444444445</v>
      </c>
      <c r="T53" s="1211">
        <v>0</v>
      </c>
      <c r="U53" s="1211">
        <f t="shared" si="30"/>
        <v>7.3245555555555564</v>
      </c>
      <c r="V53" s="1211">
        <f t="shared" si="31"/>
        <v>7.3245555555555564</v>
      </c>
      <c r="W53" s="1211">
        <f t="shared" si="32"/>
        <v>170.73544444444445</v>
      </c>
      <c r="X53" s="1211" t="s">
        <v>1198</v>
      </c>
      <c r="Y53" s="1211">
        <f t="shared" si="19"/>
        <v>15</v>
      </c>
    </row>
    <row r="54" spans="2:25" x14ac:dyDescent="0.15">
      <c r="B54" s="1272">
        <v>36</v>
      </c>
      <c r="C54" s="1394" t="s">
        <v>1308</v>
      </c>
      <c r="E54" s="1263">
        <v>42535</v>
      </c>
      <c r="F54" s="1264">
        <v>30</v>
      </c>
      <c r="G54" s="1263"/>
      <c r="H54" s="1264">
        <v>1742.83</v>
      </c>
      <c r="I54" s="1264">
        <v>0</v>
      </c>
      <c r="J54" s="1264">
        <f t="shared" si="26"/>
        <v>1742.83</v>
      </c>
      <c r="K54" s="1264">
        <v>0</v>
      </c>
      <c r="L54" s="1264">
        <v>9</v>
      </c>
      <c r="M54" s="1264">
        <v>16</v>
      </c>
      <c r="N54" s="1264">
        <f t="shared" si="27"/>
        <v>58.094333333333331</v>
      </c>
      <c r="O54" s="1264">
        <f t="shared" si="28"/>
        <v>34.288361111111108</v>
      </c>
      <c r="P54" s="1264">
        <f t="shared" si="29"/>
        <v>1708.5416388888889</v>
      </c>
      <c r="T54" s="1211">
        <v>0</v>
      </c>
      <c r="U54" s="1211">
        <f t="shared" si="30"/>
        <v>34.288361111111108</v>
      </c>
      <c r="V54" s="1211">
        <f t="shared" si="31"/>
        <v>34.288361111111108</v>
      </c>
      <c r="W54" s="1211">
        <f t="shared" si="32"/>
        <v>1708.5416388888889</v>
      </c>
      <c r="X54" s="1211" t="s">
        <v>1198</v>
      </c>
      <c r="Y54" s="1211">
        <f t="shared" si="19"/>
        <v>30</v>
      </c>
    </row>
    <row r="55" spans="2:25" x14ac:dyDescent="0.15">
      <c r="B55" s="1272">
        <v>37</v>
      </c>
      <c r="C55" s="1394" t="s">
        <v>1309</v>
      </c>
      <c r="E55" s="1263">
        <v>42579</v>
      </c>
      <c r="F55" s="1264">
        <v>20</v>
      </c>
      <c r="G55" s="1263"/>
      <c r="H55" s="1264">
        <f>442.75+609.57</f>
        <v>1052.3200000000002</v>
      </c>
      <c r="I55" s="1264">
        <v>0</v>
      </c>
      <c r="J55" s="1264">
        <f t="shared" si="26"/>
        <v>1052.3200000000002</v>
      </c>
      <c r="K55" s="1264">
        <v>0</v>
      </c>
      <c r="L55" s="1264">
        <v>2</v>
      </c>
      <c r="M55" s="1264">
        <v>2</v>
      </c>
      <c r="N55" s="1264">
        <f t="shared" si="27"/>
        <v>52.616000000000007</v>
      </c>
      <c r="O55" s="1264">
        <f t="shared" si="28"/>
        <v>31.092666666666673</v>
      </c>
      <c r="P55" s="1264">
        <f t="shared" si="29"/>
        <v>1021.2273333333335</v>
      </c>
      <c r="T55" s="1211">
        <v>0</v>
      </c>
      <c r="U55" s="1211">
        <f t="shared" si="30"/>
        <v>31.092666666666673</v>
      </c>
      <c r="V55" s="1211">
        <f t="shared" si="31"/>
        <v>31.092666666666673</v>
      </c>
      <c r="W55" s="1211">
        <f t="shared" si="32"/>
        <v>1021.2273333333335</v>
      </c>
      <c r="X55" s="1211" t="s">
        <v>1198</v>
      </c>
      <c r="Y55" s="1211">
        <f t="shared" si="19"/>
        <v>20</v>
      </c>
    </row>
    <row r="56" spans="2:25" x14ac:dyDescent="0.15">
      <c r="B56" s="1272">
        <v>38</v>
      </c>
      <c r="C56" s="1394" t="s">
        <v>1310</v>
      </c>
      <c r="E56" s="1263">
        <v>42604</v>
      </c>
      <c r="F56" s="1264">
        <v>20</v>
      </c>
      <c r="G56" s="1263"/>
      <c r="H56" s="1264">
        <f>544.75+350+2247</f>
        <v>3141.75</v>
      </c>
      <c r="I56" s="1264">
        <v>0</v>
      </c>
      <c r="J56" s="1264">
        <f t="shared" si="26"/>
        <v>3141.75</v>
      </c>
      <c r="K56" s="1264">
        <v>0</v>
      </c>
      <c r="L56" s="1264">
        <v>1</v>
      </c>
      <c r="M56" s="1264">
        <v>8</v>
      </c>
      <c r="N56" s="1264">
        <f t="shared" si="27"/>
        <v>157.08750000000001</v>
      </c>
      <c r="O56" s="1264">
        <f t="shared" si="28"/>
        <v>92.034375000000011</v>
      </c>
      <c r="P56" s="1264">
        <f t="shared" si="29"/>
        <v>3049.7156249999998</v>
      </c>
      <c r="T56" s="1211">
        <v>0</v>
      </c>
      <c r="U56" s="1211">
        <f t="shared" si="30"/>
        <v>92.034375000000011</v>
      </c>
      <c r="V56" s="1211">
        <f t="shared" si="31"/>
        <v>92.034375000000011</v>
      </c>
      <c r="W56" s="1211">
        <f t="shared" si="32"/>
        <v>3049.7156249999998</v>
      </c>
      <c r="X56" s="1211" t="s">
        <v>1198</v>
      </c>
      <c r="Y56" s="1211">
        <f t="shared" si="19"/>
        <v>20</v>
      </c>
    </row>
    <row r="57" spans="2:25" x14ac:dyDescent="0.15">
      <c r="B57" s="1272">
        <v>39</v>
      </c>
      <c r="C57" s="1394" t="s">
        <v>1311</v>
      </c>
      <c r="E57" s="1263">
        <v>42612</v>
      </c>
      <c r="F57" s="1264">
        <v>5</v>
      </c>
      <c r="G57" s="1263"/>
      <c r="H57" s="1264">
        <v>8052.62</v>
      </c>
      <c r="I57" s="1264">
        <v>0</v>
      </c>
      <c r="J57" s="1264">
        <f t="shared" si="26"/>
        <v>8052.62</v>
      </c>
      <c r="K57" s="1264">
        <v>0</v>
      </c>
      <c r="L57" s="1264">
        <v>1</v>
      </c>
      <c r="M57" s="1264">
        <v>1</v>
      </c>
      <c r="N57" s="1264">
        <f t="shared" si="27"/>
        <v>1610.5239999999999</v>
      </c>
      <c r="O57" s="1264">
        <f t="shared" si="28"/>
        <v>939.87233333333324</v>
      </c>
      <c r="P57" s="1264">
        <f t="shared" si="29"/>
        <v>7112.7476666666662</v>
      </c>
      <c r="T57" s="1211">
        <v>0</v>
      </c>
      <c r="U57" s="1211">
        <f t="shared" si="30"/>
        <v>939.87233333333324</v>
      </c>
      <c r="V57" s="1211">
        <f t="shared" si="31"/>
        <v>939.87233333333324</v>
      </c>
      <c r="W57" s="1211">
        <f t="shared" si="32"/>
        <v>7112.7476666666662</v>
      </c>
      <c r="X57" s="1211" t="s">
        <v>1198</v>
      </c>
      <c r="Y57" s="1211">
        <f t="shared" si="19"/>
        <v>5</v>
      </c>
    </row>
    <row r="58" spans="2:25" x14ac:dyDescent="0.15">
      <c r="B58" s="1272">
        <v>40</v>
      </c>
      <c r="C58" s="1394" t="s">
        <v>1312</v>
      </c>
      <c r="E58" s="1263">
        <v>42643</v>
      </c>
      <c r="F58" s="1264">
        <v>5</v>
      </c>
      <c r="G58" s="1263"/>
      <c r="H58" s="1264">
        <v>7909.24</v>
      </c>
      <c r="I58" s="1264">
        <v>0</v>
      </c>
      <c r="J58" s="1264">
        <f t="shared" si="26"/>
        <v>7909.24</v>
      </c>
      <c r="K58" s="1264">
        <v>0</v>
      </c>
      <c r="L58" s="1264">
        <v>3</v>
      </c>
      <c r="M58" s="1264">
        <v>1</v>
      </c>
      <c r="N58" s="1264">
        <f t="shared" si="27"/>
        <v>1581.848</v>
      </c>
      <c r="O58" s="1264">
        <f t="shared" si="28"/>
        <v>923.14466666666669</v>
      </c>
      <c r="P58" s="1264">
        <f t="shared" si="29"/>
        <v>6986.0953333333327</v>
      </c>
      <c r="T58" s="1211">
        <v>0</v>
      </c>
      <c r="U58" s="1211">
        <f t="shared" si="30"/>
        <v>923.14466666666669</v>
      </c>
      <c r="V58" s="1211">
        <f t="shared" si="31"/>
        <v>923.14466666666669</v>
      </c>
      <c r="W58" s="1211">
        <f t="shared" si="32"/>
        <v>6986.0953333333327</v>
      </c>
      <c r="X58" s="1211" t="s">
        <v>1198</v>
      </c>
      <c r="Y58" s="1211">
        <f t="shared" si="19"/>
        <v>5</v>
      </c>
    </row>
    <row r="59" spans="2:25" x14ac:dyDescent="0.15">
      <c r="B59" s="1272">
        <v>41</v>
      </c>
      <c r="C59" s="1394" t="s">
        <v>1303</v>
      </c>
      <c r="E59" s="1263">
        <v>42705</v>
      </c>
      <c r="F59" s="1264">
        <v>10</v>
      </c>
      <c r="G59" s="1263"/>
      <c r="H59" s="1264">
        <f>21420</f>
        <v>21420</v>
      </c>
      <c r="I59" s="1264">
        <v>0</v>
      </c>
      <c r="J59" s="1264">
        <f t="shared" ref="J59" si="33">H59-I59</f>
        <v>21420</v>
      </c>
      <c r="K59" s="1264">
        <v>0</v>
      </c>
      <c r="L59" s="1264">
        <v>1</v>
      </c>
      <c r="M59" s="1264">
        <v>1</v>
      </c>
      <c r="N59" s="1264">
        <f t="shared" ref="N59" si="34">J59/F59</f>
        <v>2142</v>
      </c>
      <c r="O59" s="1264">
        <f t="shared" ref="O59" si="35">V59</f>
        <v>1249.9000000000001</v>
      </c>
      <c r="P59" s="1264">
        <f t="shared" ref="P59" si="36">J59-O59</f>
        <v>20170.099999999999</v>
      </c>
      <c r="T59" s="1211">
        <v>0</v>
      </c>
      <c r="U59" s="1211">
        <f t="shared" ref="U59" si="37">J59*7/(Y59*12)+0.4</f>
        <v>1249.9000000000001</v>
      </c>
      <c r="V59" s="1211">
        <f t="shared" ref="V59" si="38">U59+T59</f>
        <v>1249.9000000000001</v>
      </c>
      <c r="W59" s="1211">
        <f t="shared" ref="W59" si="39">H59-V59</f>
        <v>20170.099999999999</v>
      </c>
      <c r="X59" s="1211" t="s">
        <v>1198</v>
      </c>
      <c r="Y59" s="1211">
        <f t="shared" si="19"/>
        <v>10</v>
      </c>
    </row>
    <row r="60" spans="2:25" x14ac:dyDescent="0.15">
      <c r="B60" s="1272">
        <v>42</v>
      </c>
      <c r="C60" s="1425"/>
      <c r="E60" s="1263"/>
      <c r="F60" s="1264"/>
      <c r="G60" s="1263"/>
      <c r="H60" s="1264"/>
      <c r="I60" s="1264"/>
      <c r="J60" s="1264"/>
      <c r="K60" s="1264"/>
      <c r="L60" s="1264"/>
      <c r="M60" s="1264"/>
      <c r="N60" s="1264"/>
      <c r="O60" s="1264"/>
      <c r="P60" s="1264"/>
      <c r="T60" s="1211"/>
      <c r="U60" s="1211"/>
      <c r="V60" s="1211"/>
      <c r="W60" s="1211"/>
      <c r="X60" s="1211"/>
      <c r="Y60" s="1211"/>
    </row>
    <row r="61" spans="2:25" x14ac:dyDescent="0.15">
      <c r="B61" s="1272">
        <v>43</v>
      </c>
      <c r="C61" s="1425"/>
      <c r="E61" s="1263"/>
      <c r="F61" s="1264"/>
      <c r="G61" s="1263"/>
      <c r="H61" s="1264"/>
      <c r="I61" s="1264"/>
      <c r="J61" s="1264"/>
      <c r="K61" s="1264"/>
      <c r="L61" s="1264"/>
      <c r="M61" s="1264"/>
      <c r="N61" s="1264"/>
      <c r="O61" s="1264"/>
      <c r="P61" s="1264"/>
      <c r="T61" s="1211"/>
      <c r="U61" s="1211"/>
      <c r="V61" s="1211"/>
      <c r="W61" s="1211"/>
      <c r="X61" s="1211"/>
      <c r="Y61" s="1211"/>
    </row>
    <row r="62" spans="2:25" x14ac:dyDescent="0.15">
      <c r="B62" s="1272">
        <v>44</v>
      </c>
      <c r="C62" s="1425"/>
      <c r="E62" s="1263"/>
      <c r="F62" s="1264"/>
      <c r="G62" s="1263"/>
      <c r="H62" s="1264"/>
      <c r="I62" s="1264"/>
      <c r="J62" s="1264"/>
      <c r="K62" s="1264"/>
      <c r="L62" s="1264"/>
      <c r="M62" s="1264"/>
      <c r="N62" s="1264"/>
      <c r="O62" s="1264"/>
      <c r="P62" s="1264"/>
      <c r="T62" s="1211"/>
      <c r="U62" s="1211"/>
      <c r="V62" s="1211"/>
      <c r="W62" s="1211"/>
      <c r="X62" s="1211"/>
      <c r="Y62" s="1211"/>
    </row>
    <row r="63" spans="2:25" x14ac:dyDescent="0.15">
      <c r="B63" s="1272">
        <v>45</v>
      </c>
      <c r="C63" s="1425"/>
      <c r="E63" s="1263"/>
      <c r="F63" s="1264"/>
      <c r="G63" s="1263"/>
      <c r="H63" s="1264"/>
      <c r="I63" s="1264"/>
      <c r="J63" s="1264"/>
      <c r="K63" s="1264"/>
      <c r="L63" s="1264"/>
      <c r="M63" s="1264"/>
      <c r="N63" s="1264"/>
      <c r="O63" s="1264"/>
      <c r="P63" s="1264"/>
      <c r="T63" s="1211"/>
      <c r="U63" s="1211"/>
      <c r="V63" s="1211"/>
      <c r="W63" s="1211"/>
      <c r="X63" s="1211"/>
      <c r="Y63" s="1211"/>
    </row>
    <row r="64" spans="2:25" x14ac:dyDescent="0.15">
      <c r="B64" s="1272">
        <v>46</v>
      </c>
      <c r="C64" s="1394"/>
      <c r="E64" s="1263"/>
      <c r="F64" s="1264"/>
      <c r="G64" s="1263"/>
      <c r="H64" s="1264"/>
      <c r="I64" s="1264"/>
      <c r="J64" s="1264"/>
      <c r="K64" s="1264"/>
      <c r="L64" s="1264"/>
      <c r="M64" s="1264"/>
      <c r="N64" s="1264"/>
      <c r="O64" s="1264"/>
      <c r="P64" s="1264"/>
      <c r="T64" s="1211"/>
      <c r="U64" s="1211"/>
      <c r="V64" s="1211"/>
      <c r="W64" s="1211"/>
      <c r="X64" s="1211"/>
      <c r="Y64" s="1211"/>
    </row>
    <row r="65" spans="2:25" x14ac:dyDescent="0.15">
      <c r="B65" s="1272">
        <v>47</v>
      </c>
      <c r="C65" s="1394"/>
      <c r="E65" s="1263"/>
      <c r="F65" s="1264"/>
      <c r="G65" s="1263"/>
      <c r="H65" s="1264"/>
      <c r="I65" s="1264"/>
      <c r="J65" s="1264"/>
      <c r="K65" s="1264"/>
      <c r="L65" s="1264"/>
      <c r="M65" s="1264"/>
      <c r="N65" s="1264"/>
      <c r="O65" s="1264"/>
      <c r="P65" s="1264"/>
      <c r="T65" s="1211"/>
      <c r="U65" s="1211"/>
      <c r="V65" s="1211"/>
      <c r="W65" s="1211"/>
      <c r="X65" s="1211"/>
      <c r="Y65" s="1211"/>
    </row>
    <row r="66" spans="2:25" x14ac:dyDescent="0.15">
      <c r="B66" s="1272">
        <v>48</v>
      </c>
      <c r="C66" s="1394"/>
      <c r="E66" s="1263"/>
      <c r="F66" s="1264"/>
      <c r="G66" s="1263"/>
      <c r="H66" s="1264"/>
      <c r="I66" s="1264"/>
      <c r="J66" s="1264"/>
      <c r="K66" s="1264"/>
      <c r="L66" s="1264"/>
      <c r="M66" s="1264"/>
      <c r="N66" s="1264"/>
      <c r="O66" s="1264"/>
      <c r="P66" s="1264"/>
      <c r="T66" s="1211"/>
      <c r="U66" s="1211"/>
      <c r="V66" s="1211"/>
      <c r="W66" s="1211"/>
      <c r="X66" s="1211"/>
      <c r="Y66" s="1211"/>
    </row>
    <row r="67" spans="2:25" x14ac:dyDescent="0.15">
      <c r="B67" s="1272">
        <v>49</v>
      </c>
      <c r="C67" s="1394"/>
      <c r="E67" s="1263"/>
      <c r="F67" s="1264"/>
      <c r="G67" s="1263"/>
      <c r="H67" s="1264"/>
      <c r="I67" s="1264"/>
      <c r="J67" s="1264"/>
      <c r="K67" s="1264"/>
      <c r="L67" s="1264"/>
      <c r="M67" s="1264"/>
      <c r="N67" s="1264"/>
      <c r="O67" s="1264"/>
      <c r="P67" s="1264"/>
      <c r="T67" s="1211"/>
      <c r="U67" s="1211"/>
      <c r="V67" s="1211"/>
      <c r="W67" s="1211"/>
      <c r="X67" s="1211"/>
      <c r="Y67" s="1211"/>
    </row>
    <row r="68" spans="2:25" x14ac:dyDescent="0.15">
      <c r="B68" s="1272"/>
      <c r="Y68" s="1211"/>
    </row>
    <row r="69" spans="2:25" ht="14" thickBot="1" x14ac:dyDescent="0.2">
      <c r="B69" s="1272"/>
      <c r="C69" s="1792" t="s">
        <v>1216</v>
      </c>
      <c r="D69" s="1792"/>
      <c r="E69" s="1266"/>
      <c r="F69" s="1259" t="s">
        <v>129</v>
      </c>
      <c r="G69" s="1266"/>
      <c r="H69" s="1267">
        <f>SUM(H27:H67)</f>
        <v>557610.6399999999</v>
      </c>
      <c r="I69" s="1267">
        <f>SUM(I27:I67)</f>
        <v>0</v>
      </c>
      <c r="J69" s="1267">
        <f>SUM(J27:J67)</f>
        <v>557610.6399999999</v>
      </c>
      <c r="K69" s="1267"/>
      <c r="L69" s="1267"/>
      <c r="M69" s="1267"/>
      <c r="N69" s="1267">
        <f>SUM(N27:N67)</f>
        <v>40908.934499999996</v>
      </c>
      <c r="O69" s="1267">
        <f>SUM(O27:O67)</f>
        <v>47233.878458333318</v>
      </c>
      <c r="P69" s="1267">
        <f>SUM(P27:P67)</f>
        <v>510376.7615416667</v>
      </c>
      <c r="T69" s="1268">
        <f>SUM(T27:T67)</f>
        <v>17019.099999999999</v>
      </c>
      <c r="U69" s="1268">
        <f>SUM(U27:U67)</f>
        <v>30214.778458333334</v>
      </c>
      <c r="V69" s="1268">
        <f>SUM(V27:V67)</f>
        <v>47233.878458333318</v>
      </c>
      <c r="W69" s="1268">
        <f>SUM(W27:W67)</f>
        <v>510376.7615416667</v>
      </c>
      <c r="X69" s="1268" t="s">
        <v>1198</v>
      </c>
      <c r="Y69" s="1268"/>
    </row>
    <row r="70" spans="2:25" ht="15" thickTop="1" thickBot="1" x14ac:dyDescent="0.2">
      <c r="B70" s="1272"/>
      <c r="C70" s="1273"/>
      <c r="D70" s="1273"/>
      <c r="E70" s="1274"/>
      <c r="F70" s="1275"/>
      <c r="G70" s="1274"/>
      <c r="H70" s="1275"/>
      <c r="I70" s="1275"/>
      <c r="J70" s="1275"/>
      <c r="K70" s="1275"/>
      <c r="L70" s="1275"/>
      <c r="M70" s="1275"/>
      <c r="N70" s="1275"/>
      <c r="O70" s="1275"/>
      <c r="P70" s="1275"/>
      <c r="T70" s="1303"/>
      <c r="U70" s="1303"/>
      <c r="V70" s="1303">
        <f>U70+T70</f>
        <v>0</v>
      </c>
      <c r="W70" s="1303"/>
      <c r="X70" s="1303"/>
      <c r="Y70" s="1303"/>
    </row>
    <row r="71" spans="2:25" ht="15" thickTop="1" thickBot="1" x14ac:dyDescent="0.2">
      <c r="B71" s="1272"/>
      <c r="C71" s="1276" t="s">
        <v>1217</v>
      </c>
      <c r="D71" s="1276"/>
      <c r="E71" s="1277"/>
      <c r="F71" s="1278"/>
      <c r="G71" s="1277"/>
      <c r="H71" s="1278">
        <f>H24+H69+H14</f>
        <v>2026112.64</v>
      </c>
      <c r="I71" s="1278"/>
      <c r="J71" s="1278">
        <f>J24+J69+J14</f>
        <v>2026112.64</v>
      </c>
      <c r="K71" s="1278"/>
      <c r="L71" s="1278"/>
      <c r="M71" s="1278"/>
      <c r="N71" s="1278">
        <f>N24+N69+N14</f>
        <v>68678.974499999997</v>
      </c>
      <c r="O71" s="1278">
        <f>O24+O69+O14</f>
        <v>78942.361791666655</v>
      </c>
      <c r="P71" s="1278">
        <f>P24+P69+P14</f>
        <v>1947170.2782083335</v>
      </c>
      <c r="T71" s="1302">
        <f>T69+T24</f>
        <v>29737.499999999996</v>
      </c>
      <c r="U71" s="1302">
        <f>U69+U24</f>
        <v>49204.86179166667</v>
      </c>
      <c r="V71" s="1302">
        <f>V69+V24</f>
        <v>78942.361791666655</v>
      </c>
      <c r="W71" s="1302">
        <f>W69+W24</f>
        <v>1867169.2782083335</v>
      </c>
      <c r="X71" s="1302"/>
      <c r="Y71" s="1302"/>
    </row>
    <row r="72" spans="2:25" ht="14" thickTop="1" x14ac:dyDescent="0.15">
      <c r="E72" s="1269"/>
      <c r="F72" s="1269"/>
      <c r="G72" s="1269"/>
      <c r="H72" s="1264"/>
      <c r="I72" s="1264"/>
      <c r="J72" s="1264"/>
      <c r="K72" s="1264"/>
      <c r="L72" s="1264"/>
      <c r="M72" s="1264"/>
      <c r="N72" s="1264"/>
      <c r="O72" s="1264"/>
      <c r="P72" s="1264"/>
      <c r="T72" s="1211"/>
      <c r="U72" s="1211"/>
      <c r="V72" s="1211"/>
      <c r="W72" s="1211"/>
      <c r="X72" s="1211"/>
      <c r="Y72" s="1211"/>
    </row>
    <row r="73" spans="2:25" ht="26" x14ac:dyDescent="0.15">
      <c r="N73" s="1450" t="s">
        <v>1079</v>
      </c>
      <c r="O73" s="1450" t="s">
        <v>871</v>
      </c>
    </row>
    <row r="74" spans="2:25" ht="14" x14ac:dyDescent="0.15">
      <c r="C74" s="1328" t="s">
        <v>1350</v>
      </c>
      <c r="H74" s="1212"/>
    </row>
    <row r="76" spans="2:25" x14ac:dyDescent="0.15">
      <c r="H76" s="1212"/>
      <c r="N76" s="1449"/>
      <c r="O76" s="1287" t="s">
        <v>129</v>
      </c>
    </row>
  </sheetData>
  <mergeCells count="37">
    <mergeCell ref="C20:D20"/>
    <mergeCell ref="C21:D21"/>
    <mergeCell ref="C69:D69"/>
    <mergeCell ref="C34:D34"/>
    <mergeCell ref="C28:D28"/>
    <mergeCell ref="C29:D29"/>
    <mergeCell ref="C30:D30"/>
    <mergeCell ref="C31:D31"/>
    <mergeCell ref="C32:D32"/>
    <mergeCell ref="C33:D33"/>
    <mergeCell ref="C23:D23"/>
    <mergeCell ref="C22:D22"/>
    <mergeCell ref="I8:I12"/>
    <mergeCell ref="J8:J12"/>
    <mergeCell ref="N8:N12"/>
    <mergeCell ref="O8:O12"/>
    <mergeCell ref="P8:P12"/>
    <mergeCell ref="K11:K12"/>
    <mergeCell ref="L11:L12"/>
    <mergeCell ref="M11:M12"/>
    <mergeCell ref="K8:M10"/>
    <mergeCell ref="C17:D17"/>
    <mergeCell ref="C18:D18"/>
    <mergeCell ref="C19:D19"/>
    <mergeCell ref="T11:Y11"/>
    <mergeCell ref="E3:F3"/>
    <mergeCell ref="G3:I3"/>
    <mergeCell ref="C4:L4"/>
    <mergeCell ref="N5:P5"/>
    <mergeCell ref="D6:H6"/>
    <mergeCell ref="C7:D7"/>
    <mergeCell ref="F7:G7"/>
    <mergeCell ref="K7:O7"/>
    <mergeCell ref="C8:D12"/>
    <mergeCell ref="E8:E12"/>
    <mergeCell ref="F8:G12"/>
    <mergeCell ref="H8:H12"/>
  </mergeCells>
  <pageMargins left="0.7" right="0.7" top="0.75" bottom="0.75" header="0.3" footer="0.3"/>
  <pageSetup scale="50" orientation="landscape" horizontalDpi="4294967293" verticalDpi="4294967293" r:id="rId1"/>
  <ignoredErrors>
    <ignoredError sqref="B28"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theme="8" tint="-0.499984740745262"/>
    <pageSetUpPr fitToPage="1"/>
  </sheetPr>
  <dimension ref="A1:H33"/>
  <sheetViews>
    <sheetView topLeftCell="A10" zoomScale="70" zoomScaleNormal="70" workbookViewId="0">
      <selection activeCell="O49" sqref="O49"/>
    </sheetView>
  </sheetViews>
  <sheetFormatPr baseColWidth="10" defaultColWidth="9.1640625" defaultRowHeight="13" x14ac:dyDescent="0.15"/>
  <cols>
    <col min="1" max="1" width="5.5" style="524" customWidth="1"/>
    <col min="2" max="2" width="5.5" style="596" customWidth="1"/>
    <col min="3" max="3" width="30.83203125" style="524" customWidth="1"/>
    <col min="4" max="5" width="19.83203125" style="524" customWidth="1"/>
    <col min="6" max="6" width="5.5" style="524" customWidth="1"/>
    <col min="7" max="16384" width="9.1640625" style="524"/>
  </cols>
  <sheetData>
    <row r="1" spans="1:6" s="626" customFormat="1" ht="14" x14ac:dyDescent="0.15">
      <c r="A1" s="621"/>
      <c r="B1" s="622"/>
      <c r="C1" s="623" t="s">
        <v>1100</v>
      </c>
      <c r="D1" s="1801"/>
      <c r="E1" s="1802"/>
      <c r="F1" s="625"/>
    </row>
    <row r="2" spans="1:6" s="626" customFormat="1" ht="14" x14ac:dyDescent="0.15">
      <c r="A2" s="1795" t="s">
        <v>439</v>
      </c>
      <c r="B2" s="1796"/>
      <c r="C2" s="1796"/>
      <c r="D2" s="1796"/>
      <c r="E2" s="1796"/>
      <c r="F2" s="1797"/>
    </row>
    <row r="3" spans="1:6" s="626" customFormat="1" ht="14" x14ac:dyDescent="0.15">
      <c r="A3" s="1798" t="s">
        <v>464</v>
      </c>
      <c r="B3" s="1799"/>
      <c r="C3" s="1799"/>
      <c r="D3" s="1799"/>
      <c r="E3" s="1799"/>
      <c r="F3" s="1800"/>
    </row>
    <row r="4" spans="1:6" s="626" customFormat="1" ht="14" x14ac:dyDescent="0.15">
      <c r="A4" s="627"/>
      <c r="B4" s="628" t="s">
        <v>129</v>
      </c>
      <c r="C4" s="629" t="s">
        <v>1097</v>
      </c>
      <c r="D4" s="1803"/>
      <c r="E4" s="1804"/>
      <c r="F4" s="630"/>
    </row>
    <row r="5" spans="1:6" s="626" customFormat="1" ht="9" customHeight="1" x14ac:dyDescent="0.15">
      <c r="B5" s="631"/>
    </row>
    <row r="6" spans="1:6" ht="18" thickBot="1" x14ac:dyDescent="0.25">
      <c r="A6" s="531"/>
      <c r="B6" s="595"/>
      <c r="C6" s="524" t="s">
        <v>420</v>
      </c>
    </row>
    <row r="7" spans="1:6" ht="14" thickTop="1" x14ac:dyDescent="0.15">
      <c r="B7" s="597" t="s">
        <v>143</v>
      </c>
      <c r="C7" s="598" t="s">
        <v>61</v>
      </c>
      <c r="D7" s="632" t="s">
        <v>62</v>
      </c>
      <c r="E7" s="633" t="s">
        <v>144</v>
      </c>
    </row>
    <row r="8" spans="1:6" ht="27" thickBot="1" x14ac:dyDescent="0.2">
      <c r="B8" s="634" t="s">
        <v>242</v>
      </c>
      <c r="C8" s="635" t="s">
        <v>131</v>
      </c>
      <c r="D8" s="636" t="s">
        <v>245</v>
      </c>
      <c r="E8" s="637" t="s">
        <v>245</v>
      </c>
    </row>
    <row r="9" spans="1:6" ht="29.5" customHeight="1" thickTop="1" thickBot="1" x14ac:dyDescent="0.2">
      <c r="B9" s="638" t="s">
        <v>134</v>
      </c>
      <c r="C9" s="639" t="s">
        <v>672</v>
      </c>
      <c r="D9" s="640" t="s">
        <v>673</v>
      </c>
      <c r="E9" s="1377">
        <v>0</v>
      </c>
    </row>
    <row r="10" spans="1:6" x14ac:dyDescent="0.15">
      <c r="B10" s="602" t="s">
        <v>135</v>
      </c>
      <c r="C10" s="642" t="s">
        <v>674</v>
      </c>
      <c r="D10" s="643"/>
      <c r="E10" s="644"/>
    </row>
    <row r="11" spans="1:6" ht="19.25" customHeight="1" x14ac:dyDescent="0.15">
      <c r="B11" s="602" t="s">
        <v>136</v>
      </c>
      <c r="C11" s="645" t="s">
        <v>1259</v>
      </c>
      <c r="D11" s="646">
        <f>'Sched III-3 PIS Dep Sched'!H69</f>
        <v>557610.6399999999</v>
      </c>
      <c r="E11" s="644"/>
    </row>
    <row r="12" spans="1:6" ht="19.25" customHeight="1" x14ac:dyDescent="0.15">
      <c r="B12" s="602" t="s">
        <v>137</v>
      </c>
      <c r="C12" s="645"/>
      <c r="D12" s="646"/>
      <c r="E12" s="644"/>
    </row>
    <row r="13" spans="1:6" ht="19.25" customHeight="1" x14ac:dyDescent="0.15">
      <c r="B13" s="602" t="s">
        <v>138</v>
      </c>
      <c r="C13" s="645"/>
      <c r="D13" s="646"/>
      <c r="E13" s="644"/>
    </row>
    <row r="14" spans="1:6" ht="19.25" customHeight="1" x14ac:dyDescent="0.15">
      <c r="B14" s="602" t="s">
        <v>139</v>
      </c>
      <c r="C14" s="645"/>
      <c r="D14" s="646"/>
      <c r="E14" s="644"/>
    </row>
    <row r="15" spans="1:6" ht="19.25" customHeight="1" x14ac:dyDescent="0.15">
      <c r="B15" s="602" t="s">
        <v>140</v>
      </c>
      <c r="C15" s="645"/>
      <c r="D15" s="646"/>
      <c r="E15" s="644"/>
    </row>
    <row r="16" spans="1:6" ht="19.25" customHeight="1" x14ac:dyDescent="0.15">
      <c r="B16" s="602" t="s">
        <v>141</v>
      </c>
      <c r="C16" s="645"/>
      <c r="D16" s="646"/>
      <c r="E16" s="644"/>
    </row>
    <row r="17" spans="2:8" ht="19.25" customHeight="1" x14ac:dyDescent="0.15">
      <c r="B17" s="602" t="s">
        <v>313</v>
      </c>
      <c r="C17" s="645"/>
      <c r="D17" s="646"/>
      <c r="E17" s="644"/>
    </row>
    <row r="18" spans="2:8" ht="19.25" customHeight="1" thickBot="1" x14ac:dyDescent="0.2">
      <c r="B18" s="600" t="s">
        <v>188</v>
      </c>
      <c r="C18" s="647"/>
      <c r="D18" s="648"/>
      <c r="E18" s="644"/>
    </row>
    <row r="19" spans="2:8" ht="31.25" customHeight="1" thickTop="1" thickBot="1" x14ac:dyDescent="0.2">
      <c r="B19" s="649" t="s">
        <v>189</v>
      </c>
      <c r="C19" s="650" t="s">
        <v>675</v>
      </c>
      <c r="D19" s="651"/>
      <c r="E19" s="652">
        <f>D11+D12+D13+D14+D15+D16+D17+D18</f>
        <v>557610.6399999999</v>
      </c>
    </row>
    <row r="20" spans="2:8" ht="27" thickTop="1" x14ac:dyDescent="0.15">
      <c r="B20" s="653" t="s">
        <v>190</v>
      </c>
      <c r="C20" s="654" t="s">
        <v>421</v>
      </c>
      <c r="D20" s="655"/>
      <c r="E20" s="644"/>
    </row>
    <row r="21" spans="2:8" ht="19.25" customHeight="1" x14ac:dyDescent="0.15">
      <c r="B21" s="602" t="s">
        <v>191</v>
      </c>
      <c r="C21" s="645"/>
      <c r="D21" s="646">
        <v>0</v>
      </c>
      <c r="E21" s="644"/>
    </row>
    <row r="22" spans="2:8" ht="19.25" customHeight="1" x14ac:dyDescent="0.15">
      <c r="B22" s="602" t="s">
        <v>192</v>
      </c>
      <c r="C22" s="645"/>
      <c r="D22" s="646"/>
      <c r="E22" s="644"/>
    </row>
    <row r="23" spans="2:8" ht="19.25" customHeight="1" x14ac:dyDescent="0.15">
      <c r="B23" s="602" t="s">
        <v>193</v>
      </c>
      <c r="C23" s="645"/>
      <c r="D23" s="646"/>
      <c r="E23" s="644"/>
    </row>
    <row r="24" spans="2:8" ht="19.25" customHeight="1" x14ac:dyDescent="0.15">
      <c r="B24" s="602" t="s">
        <v>194</v>
      </c>
      <c r="C24" s="645"/>
      <c r="D24" s="646"/>
      <c r="E24" s="644"/>
    </row>
    <row r="25" spans="2:8" ht="19.25" customHeight="1" x14ac:dyDescent="0.15">
      <c r="B25" s="602" t="s">
        <v>195</v>
      </c>
      <c r="C25" s="645"/>
      <c r="D25" s="646"/>
      <c r="E25" s="644"/>
    </row>
    <row r="26" spans="2:8" ht="19.25" customHeight="1" x14ac:dyDescent="0.15">
      <c r="B26" s="602" t="s">
        <v>270</v>
      </c>
      <c r="C26" s="645"/>
      <c r="D26" s="646"/>
      <c r="E26" s="644"/>
    </row>
    <row r="27" spans="2:8" ht="19.25" customHeight="1" x14ac:dyDescent="0.15">
      <c r="B27" s="602" t="s">
        <v>272</v>
      </c>
      <c r="C27" s="645"/>
      <c r="D27" s="646"/>
      <c r="E27" s="644"/>
    </row>
    <row r="28" spans="2:8" ht="19.25" customHeight="1" thickBot="1" x14ac:dyDescent="0.2">
      <c r="B28" s="602" t="s">
        <v>276</v>
      </c>
      <c r="C28" s="645"/>
      <c r="D28" s="646"/>
      <c r="E28" s="644"/>
    </row>
    <row r="29" spans="2:8" ht="28" thickTop="1" thickBot="1" x14ac:dyDescent="0.2">
      <c r="B29" s="602" t="s">
        <v>280</v>
      </c>
      <c r="C29" s="642" t="s">
        <v>676</v>
      </c>
      <c r="D29" s="656"/>
      <c r="E29" s="657">
        <f>D21+D22+D23+D24+D25+D26+D27+D28</f>
        <v>0</v>
      </c>
    </row>
    <row r="30" spans="2:8" ht="28" thickTop="1" thickBot="1" x14ac:dyDescent="0.2">
      <c r="B30" s="658" t="s">
        <v>286</v>
      </c>
      <c r="C30" s="659" t="s">
        <v>677</v>
      </c>
      <c r="D30" s="660" t="s">
        <v>512</v>
      </c>
      <c r="E30" s="641">
        <f>E9+E19-E29</f>
        <v>557610.6399999999</v>
      </c>
      <c r="F30" s="1200"/>
      <c r="G30" s="620"/>
      <c r="H30" s="620"/>
    </row>
    <row r="32" spans="2:8" x14ac:dyDescent="0.15">
      <c r="B32" s="1794" t="s">
        <v>507</v>
      </c>
      <c r="C32" s="1794"/>
      <c r="D32" s="1794"/>
      <c r="E32" s="1794"/>
    </row>
    <row r="33" spans="2:5" ht="35.75" customHeight="1" x14ac:dyDescent="0.15">
      <c r="B33" s="1793" t="s">
        <v>1344</v>
      </c>
      <c r="C33" s="1793"/>
      <c r="D33" s="1793"/>
      <c r="E33" s="1793"/>
    </row>
  </sheetData>
  <mergeCells count="6">
    <mergeCell ref="B33:E33"/>
    <mergeCell ref="B32:E32"/>
    <mergeCell ref="A2:F2"/>
    <mergeCell ref="A3:F3"/>
    <mergeCell ref="D1:E1"/>
    <mergeCell ref="D4:E4"/>
  </mergeCells>
  <printOptions horizontalCentered="1" verticalCentered="1"/>
  <pageMargins left="0.75" right="0.75" top="0.67" bottom="0.71" header="0.5" footer="0.5"/>
  <pageSetup orientation="portrait" r:id="rId1"/>
  <headerFooter alignWithMargins="0">
    <oddHeader>&amp;R&amp;"Times New Roman,Regular"&amp;A</oddHeader>
    <oddFooter>&amp;C&amp;"Times New Roman,Regular"&amp;8 9/17/15&amp;R&amp;"Times New Roman,Regular"Page 33</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8" tint="-0.499984740745262"/>
    <pageSetUpPr fitToPage="1"/>
  </sheetPr>
  <dimension ref="A1:F28"/>
  <sheetViews>
    <sheetView topLeftCell="A7" zoomScale="90" workbookViewId="0">
      <selection activeCell="M28" sqref="M28"/>
    </sheetView>
  </sheetViews>
  <sheetFormatPr baseColWidth="10" defaultColWidth="9.1640625" defaultRowHeight="13" x14ac:dyDescent="0.15"/>
  <cols>
    <col min="1" max="2" width="5.5" style="524" customWidth="1"/>
    <col min="3" max="3" width="32.1640625" style="524" customWidth="1"/>
    <col min="4" max="4" width="17.1640625" style="524" customWidth="1"/>
    <col min="5" max="5" width="14.1640625" style="524" customWidth="1"/>
    <col min="6" max="6" width="16.83203125" style="524" customWidth="1"/>
    <col min="7" max="16384" width="9.1640625" style="524"/>
  </cols>
  <sheetData>
    <row r="1" spans="1:6" ht="14" x14ac:dyDescent="0.15">
      <c r="A1" s="586"/>
      <c r="B1" s="587"/>
      <c r="C1" s="588" t="s">
        <v>1096</v>
      </c>
      <c r="D1" s="1807"/>
      <c r="E1" s="1582"/>
      <c r="F1" s="589"/>
    </row>
    <row r="2" spans="1:6" ht="14" customHeight="1" x14ac:dyDescent="0.15">
      <c r="A2" s="1809" t="s">
        <v>1164</v>
      </c>
      <c r="B2" s="1810"/>
      <c r="C2" s="1810"/>
      <c r="D2" s="1810"/>
      <c r="E2" s="1810"/>
      <c r="F2" s="1811"/>
    </row>
    <row r="3" spans="1:6" ht="14" customHeight="1" x14ac:dyDescent="0.15">
      <c r="A3" s="1812" t="s">
        <v>1163</v>
      </c>
      <c r="B3" s="1813"/>
      <c r="C3" s="1813"/>
      <c r="D3" s="1813"/>
      <c r="E3" s="1813"/>
      <c r="F3" s="1814"/>
    </row>
    <row r="4" spans="1:6" ht="14" customHeight="1" x14ac:dyDescent="0.15">
      <c r="A4" s="1815" t="s">
        <v>1162</v>
      </c>
      <c r="B4" s="1816"/>
      <c r="C4" s="1816"/>
      <c r="D4" s="1816"/>
      <c r="E4" s="1816"/>
      <c r="F4" s="1817"/>
    </row>
    <row r="5" spans="1:6" ht="21" customHeight="1" x14ac:dyDescent="0.15">
      <c r="A5" s="590" t="s">
        <v>129</v>
      </c>
      <c r="B5" s="591"/>
      <c r="C5" s="1808" t="s">
        <v>1101</v>
      </c>
      <c r="D5" s="1808"/>
      <c r="E5" s="83" t="s">
        <v>1165</v>
      </c>
      <c r="F5" s="592"/>
    </row>
    <row r="6" spans="1:6" x14ac:dyDescent="0.15">
      <c r="A6" s="593"/>
      <c r="B6" s="594"/>
      <c r="C6" s="593"/>
      <c r="D6" s="593"/>
      <c r="E6" s="593"/>
    </row>
    <row r="7" spans="1:6" x14ac:dyDescent="0.15">
      <c r="A7" s="1818" t="s">
        <v>509</v>
      </c>
      <c r="B7" s="1818"/>
      <c r="C7" s="1818"/>
      <c r="D7" s="1818"/>
      <c r="E7" s="1818"/>
      <c r="F7" s="1818"/>
    </row>
    <row r="8" spans="1:6" x14ac:dyDescent="0.15">
      <c r="A8" s="1818"/>
      <c r="B8" s="1818"/>
      <c r="C8" s="1818"/>
      <c r="D8" s="1818"/>
      <c r="E8" s="1818"/>
      <c r="F8" s="1818"/>
    </row>
    <row r="9" spans="1:6" ht="17" x14ac:dyDescent="0.2">
      <c r="A9" s="531"/>
      <c r="B9" s="595" t="s">
        <v>793</v>
      </c>
    </row>
    <row r="10" spans="1:6" ht="14" thickBot="1" x14ac:dyDescent="0.2">
      <c r="B10" s="596"/>
    </row>
    <row r="11" spans="1:6" ht="14" thickTop="1" x14ac:dyDescent="0.15">
      <c r="B11" s="597" t="s">
        <v>143</v>
      </c>
      <c r="C11" s="598" t="s">
        <v>61</v>
      </c>
      <c r="D11" s="599" t="s">
        <v>62</v>
      </c>
    </row>
    <row r="12" spans="1:6" x14ac:dyDescent="0.15">
      <c r="B12" s="600" t="s">
        <v>149</v>
      </c>
      <c r="C12" s="1805" t="s">
        <v>131</v>
      </c>
      <c r="D12" s="601" t="s">
        <v>156</v>
      </c>
    </row>
    <row r="13" spans="1:6" x14ac:dyDescent="0.15">
      <c r="B13" s="602" t="s">
        <v>154</v>
      </c>
      <c r="C13" s="1806"/>
      <c r="D13" s="603" t="s">
        <v>245</v>
      </c>
    </row>
    <row r="14" spans="1:6" ht="21" customHeight="1" x14ac:dyDescent="0.15">
      <c r="B14" s="604" t="s">
        <v>134</v>
      </c>
      <c r="C14" s="605" t="s">
        <v>315</v>
      </c>
      <c r="D14" s="1323">
        <v>0</v>
      </c>
    </row>
    <row r="15" spans="1:6" ht="21" customHeight="1" x14ac:dyDescent="0.15">
      <c r="B15" s="607" t="s">
        <v>135</v>
      </c>
      <c r="C15" s="608" t="s">
        <v>316</v>
      </c>
      <c r="D15" s="1323">
        <f>'Sched III-3 PIS Dep Sched'!H74</f>
        <v>0</v>
      </c>
    </row>
    <row r="16" spans="1:6" x14ac:dyDescent="0.15">
      <c r="B16" s="609" t="s">
        <v>136</v>
      </c>
      <c r="C16" s="610" t="s">
        <v>678</v>
      </c>
      <c r="D16" s="1324">
        <f>'Sched III-3 PIS Dep Sched'!H74</f>
        <v>0</v>
      </c>
    </row>
    <row r="17" spans="1:6" ht="21" customHeight="1" x14ac:dyDescent="0.15">
      <c r="B17" s="611" t="s">
        <v>137</v>
      </c>
      <c r="C17" s="608" t="s">
        <v>317</v>
      </c>
      <c r="D17" s="1323">
        <v>0</v>
      </c>
    </row>
    <row r="18" spans="1:6" ht="27" thickBot="1" x14ac:dyDescent="0.2">
      <c r="B18" s="612" t="s">
        <v>138</v>
      </c>
      <c r="C18" s="613" t="s">
        <v>679</v>
      </c>
      <c r="D18" s="1325">
        <f>(D14+D17)/2</f>
        <v>0</v>
      </c>
      <c r="E18" s="1819" t="s">
        <v>866</v>
      </c>
      <c r="F18" s="1820"/>
    </row>
    <row r="21" spans="1:6" ht="14" thickBot="1" x14ac:dyDescent="0.2"/>
    <row r="22" spans="1:6" ht="17" customHeight="1" thickTop="1" x14ac:dyDescent="0.15">
      <c r="B22" s="1821"/>
      <c r="C22" s="1822"/>
      <c r="D22" s="1825" t="s">
        <v>523</v>
      </c>
      <c r="E22" s="1827" t="s">
        <v>524</v>
      </c>
    </row>
    <row r="23" spans="1:6" ht="14" thickBot="1" x14ac:dyDescent="0.2">
      <c r="B23" s="1823"/>
      <c r="C23" s="1824"/>
      <c r="D23" s="1826"/>
      <c r="E23" s="1828"/>
    </row>
    <row r="24" spans="1:6" ht="20.5" customHeight="1" x14ac:dyDescent="0.15">
      <c r="B24" s="609" t="s">
        <v>139</v>
      </c>
      <c r="C24" s="614" t="s">
        <v>521</v>
      </c>
      <c r="D24" s="615">
        <v>0</v>
      </c>
      <c r="E24" s="615">
        <v>0</v>
      </c>
    </row>
    <row r="25" spans="1:6" ht="24" x14ac:dyDescent="0.15">
      <c r="B25" s="604" t="s">
        <v>140</v>
      </c>
      <c r="C25" s="616" t="s">
        <v>522</v>
      </c>
      <c r="D25" s="606">
        <v>0</v>
      </c>
      <c r="E25" s="606">
        <v>0</v>
      </c>
    </row>
    <row r="26" spans="1:6" ht="27" thickBot="1" x14ac:dyDescent="0.2">
      <c r="B26" s="617" t="s">
        <v>141</v>
      </c>
      <c r="C26" s="618" t="s">
        <v>680</v>
      </c>
      <c r="D26" s="619">
        <f>(D24+D25)/13</f>
        <v>0</v>
      </c>
      <c r="E26" s="619">
        <f>(E24+E25)/13</f>
        <v>0</v>
      </c>
      <c r="F26" s="620"/>
    </row>
    <row r="27" spans="1:6" ht="14" thickTop="1" x14ac:dyDescent="0.15">
      <c r="D27" s="524" t="s">
        <v>510</v>
      </c>
      <c r="E27" s="524" t="s">
        <v>817</v>
      </c>
    </row>
    <row r="28" spans="1:6" ht="26.25" customHeight="1" x14ac:dyDescent="0.15">
      <c r="A28" s="1829" t="s">
        <v>1166</v>
      </c>
      <c r="B28" s="1829"/>
      <c r="C28" s="1829"/>
      <c r="D28" s="1829"/>
      <c r="E28" s="1829"/>
      <c r="F28" s="1829"/>
    </row>
  </sheetData>
  <mergeCells count="12">
    <mergeCell ref="E18:F18"/>
    <mergeCell ref="B22:C23"/>
    <mergeCell ref="D22:D23"/>
    <mergeCell ref="E22:E23"/>
    <mergeCell ref="A28:F28"/>
    <mergeCell ref="C12:C13"/>
    <mergeCell ref="D1:E1"/>
    <mergeCell ref="C5:D5"/>
    <mergeCell ref="A2:F2"/>
    <mergeCell ref="A3:F3"/>
    <mergeCell ref="A4:F4"/>
    <mergeCell ref="A7:F8"/>
  </mergeCells>
  <printOptions horizontalCentered="1"/>
  <pageMargins left="0.7" right="0.7" top="0.75" bottom="0.75" header="0.3" footer="0.3"/>
  <pageSetup orientation="portrait" r:id="rId1"/>
  <headerFooter alignWithMargins="0">
    <oddHeader>&amp;R&amp;"Times New Roman,Regular"&amp;A</oddHeader>
    <oddFooter>&amp;C&amp;"Times New Roman,Regular"&amp;8 9/17/15&amp;R&amp;"Times New Roman,Regular"Page 34</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8" tint="-0.499984740745262"/>
    <pageSetUpPr fitToPage="1"/>
  </sheetPr>
  <dimension ref="A1:K26"/>
  <sheetViews>
    <sheetView topLeftCell="A7" zoomScale="90" workbookViewId="0">
      <selection activeCell="N27" sqref="N27"/>
    </sheetView>
  </sheetViews>
  <sheetFormatPr baseColWidth="10" defaultColWidth="9.1640625" defaultRowHeight="13" x14ac:dyDescent="0.15"/>
  <cols>
    <col min="1" max="1" width="5.5" style="32" customWidth="1"/>
    <col min="2" max="3" width="9.1640625" style="32"/>
    <col min="4" max="4" width="2.5" style="32" customWidth="1"/>
    <col min="5" max="5" width="13.1640625" style="32" customWidth="1"/>
    <col min="6" max="6" width="13.5" style="32" customWidth="1"/>
    <col min="7" max="7" width="14.1640625" style="32" customWidth="1"/>
    <col min="8" max="8" width="14.5" style="32" customWidth="1"/>
    <col min="9" max="9" width="15.5" style="32" customWidth="1"/>
    <col min="10" max="10" width="9.1640625" style="32"/>
    <col min="11" max="11" width="6" style="32" customWidth="1"/>
    <col min="12" max="16384" width="9.1640625" style="32"/>
  </cols>
  <sheetData>
    <row r="1" spans="1:11" ht="18" customHeight="1" x14ac:dyDescent="0.15">
      <c r="A1" s="476"/>
      <c r="B1" s="140"/>
      <c r="C1" s="1834" t="s">
        <v>1100</v>
      </c>
      <c r="D1" s="1835"/>
      <c r="E1" s="1835"/>
      <c r="F1" s="1672"/>
      <c r="G1" s="1673"/>
      <c r="H1" s="1673"/>
      <c r="I1" s="558"/>
      <c r="J1" s="150"/>
      <c r="K1" s="150"/>
    </row>
    <row r="2" spans="1:11" ht="15.75" customHeight="1" x14ac:dyDescent="0.15">
      <c r="A2" s="1607" t="s">
        <v>442</v>
      </c>
      <c r="B2" s="1608"/>
      <c r="C2" s="1608"/>
      <c r="D2" s="1608"/>
      <c r="E2" s="1608"/>
      <c r="F2" s="1608"/>
      <c r="G2" s="1608"/>
      <c r="H2" s="1608"/>
      <c r="I2" s="1609"/>
      <c r="J2" s="150"/>
      <c r="K2" s="150"/>
    </row>
    <row r="3" spans="1:11" ht="14" x14ac:dyDescent="0.15">
      <c r="A3" s="491" t="s">
        <v>452</v>
      </c>
      <c r="B3" s="489"/>
      <c r="C3" s="489"/>
      <c r="D3" s="489"/>
      <c r="E3" s="489"/>
      <c r="F3" s="489"/>
      <c r="G3" s="489"/>
      <c r="H3" s="489"/>
      <c r="I3" s="490"/>
      <c r="J3" s="150"/>
      <c r="K3" s="150"/>
    </row>
    <row r="4" spans="1:11" ht="15.75" customHeight="1" x14ac:dyDescent="0.15">
      <c r="A4" s="492" t="s">
        <v>129</v>
      </c>
      <c r="B4" s="1751" t="s">
        <v>1101</v>
      </c>
      <c r="C4" s="1751"/>
      <c r="D4" s="1751"/>
      <c r="E4" s="1751"/>
      <c r="F4" s="1751"/>
      <c r="G4" s="1197" t="s">
        <v>1167</v>
      </c>
      <c r="H4" s="322"/>
      <c r="I4" s="559"/>
      <c r="J4" s="150"/>
      <c r="K4" s="150"/>
    </row>
    <row r="5" spans="1:11" ht="12.75" customHeight="1" x14ac:dyDescent="0.15">
      <c r="A5" s="495"/>
      <c r="B5" s="495"/>
      <c r="C5" s="495"/>
      <c r="D5" s="495"/>
      <c r="E5" s="495"/>
      <c r="F5" s="495"/>
      <c r="G5" s="495"/>
      <c r="H5" s="495"/>
      <c r="I5" s="495"/>
      <c r="J5" s="150"/>
      <c r="K5" s="150"/>
    </row>
    <row r="6" spans="1:11" s="76" customFormat="1" ht="16" x14ac:dyDescent="0.2">
      <c r="A6" s="569" t="s">
        <v>318</v>
      </c>
      <c r="B6" s="569"/>
      <c r="C6" s="569"/>
      <c r="D6" s="569"/>
      <c r="E6" s="569"/>
      <c r="F6" s="569"/>
      <c r="G6" s="569"/>
      <c r="H6" s="569"/>
      <c r="I6" s="569"/>
      <c r="J6" s="495"/>
      <c r="K6" s="495"/>
    </row>
    <row r="7" spans="1:11" ht="16" x14ac:dyDescent="0.2">
      <c r="A7" s="494" t="s">
        <v>822</v>
      </c>
      <c r="B7" s="494"/>
      <c r="C7" s="494"/>
      <c r="D7" s="494"/>
      <c r="E7" s="494"/>
      <c r="F7" s="494"/>
      <c r="G7" s="494"/>
      <c r="H7" s="494"/>
      <c r="I7" s="494"/>
      <c r="J7" s="150"/>
      <c r="K7" s="150"/>
    </row>
    <row r="8" spans="1:11" ht="16" x14ac:dyDescent="0.2">
      <c r="A8" s="494" t="s">
        <v>823</v>
      </c>
      <c r="B8" s="494"/>
      <c r="C8" s="494"/>
      <c r="D8" s="494"/>
      <c r="E8" s="494"/>
      <c r="F8" s="494"/>
      <c r="G8" s="494"/>
      <c r="H8" s="494"/>
      <c r="I8" s="494"/>
      <c r="J8" s="150"/>
      <c r="K8" s="150"/>
    </row>
    <row r="9" spans="1:11" ht="16" x14ac:dyDescent="0.2">
      <c r="A9" s="494" t="s">
        <v>319</v>
      </c>
      <c r="B9" s="494"/>
      <c r="C9" s="494"/>
      <c r="D9" s="494"/>
      <c r="E9" s="494"/>
      <c r="F9" s="494"/>
      <c r="G9" s="494"/>
      <c r="H9" s="494"/>
      <c r="I9" s="494"/>
      <c r="J9" s="150"/>
      <c r="K9" s="150"/>
    </row>
    <row r="10" spans="1:11" ht="16" x14ac:dyDescent="0.2">
      <c r="A10" s="494" t="s">
        <v>320</v>
      </c>
      <c r="B10" s="494"/>
      <c r="C10" s="494"/>
      <c r="D10" s="494"/>
      <c r="E10" s="494"/>
      <c r="F10" s="494"/>
      <c r="G10" s="494"/>
      <c r="H10" s="494"/>
      <c r="I10" s="494"/>
      <c r="J10" s="150"/>
      <c r="K10" s="150"/>
    </row>
    <row r="11" spans="1:11" ht="16" x14ac:dyDescent="0.2">
      <c r="A11" s="494" t="s">
        <v>794</v>
      </c>
      <c r="B11" s="494"/>
      <c r="C11" s="494"/>
      <c r="D11" s="494"/>
      <c r="E11" s="494"/>
      <c r="F11" s="494"/>
      <c r="G11" s="494"/>
      <c r="H11" s="494"/>
      <c r="I11" s="494"/>
      <c r="J11" s="150"/>
      <c r="K11" s="150"/>
    </row>
    <row r="12" spans="1:11" ht="16" x14ac:dyDescent="0.2">
      <c r="A12" s="1836" t="s">
        <v>422</v>
      </c>
      <c r="B12" s="1836"/>
      <c r="C12" s="1836"/>
      <c r="D12" s="1836"/>
      <c r="E12" s="1836"/>
      <c r="F12" s="1836"/>
      <c r="G12" s="1836"/>
      <c r="H12" s="1836"/>
      <c r="I12" s="1836"/>
      <c r="J12" s="150"/>
      <c r="K12" s="150"/>
    </row>
    <row r="13" spans="1:11" ht="16" x14ac:dyDescent="0.2">
      <c r="A13" s="494"/>
      <c r="B13" s="494"/>
      <c r="C13" s="494"/>
      <c r="D13" s="494"/>
      <c r="E13" s="494"/>
      <c r="F13" s="570" t="s">
        <v>795</v>
      </c>
      <c r="G13" s="570" t="s">
        <v>796</v>
      </c>
      <c r="H13" s="571"/>
      <c r="I13" s="494"/>
      <c r="J13" s="150"/>
      <c r="K13" s="150"/>
    </row>
    <row r="14" spans="1:11" ht="16" x14ac:dyDescent="0.2">
      <c r="A14" s="494"/>
      <c r="B14" s="494" t="s">
        <v>321</v>
      </c>
      <c r="C14" s="494"/>
      <c r="D14" s="494"/>
      <c r="E14" s="494"/>
      <c r="F14" s="572">
        <v>70000</v>
      </c>
      <c r="G14" s="572">
        <v>70000</v>
      </c>
      <c r="H14" s="494"/>
      <c r="I14" s="494"/>
      <c r="J14" s="150"/>
      <c r="K14" s="150"/>
    </row>
    <row r="15" spans="1:11" ht="16" x14ac:dyDescent="0.2">
      <c r="A15" s="494"/>
      <c r="B15" s="494" t="s">
        <v>322</v>
      </c>
      <c r="C15" s="494"/>
      <c r="D15" s="494"/>
      <c r="E15" s="494"/>
      <c r="F15" s="573">
        <v>-10000</v>
      </c>
      <c r="G15" s="573">
        <v>-10000</v>
      </c>
      <c r="H15" s="574"/>
      <c r="I15" s="494"/>
      <c r="J15" s="150"/>
      <c r="K15" s="150"/>
    </row>
    <row r="16" spans="1:11" ht="16" x14ac:dyDescent="0.2">
      <c r="A16" s="494"/>
      <c r="B16" s="494" t="s">
        <v>323</v>
      </c>
      <c r="C16" s="494"/>
      <c r="D16" s="494"/>
      <c r="E16" s="494"/>
      <c r="F16" s="575">
        <f>SUM(F14:F15)</f>
        <v>60000</v>
      </c>
      <c r="G16" s="575">
        <f>+G15+G14</f>
        <v>60000</v>
      </c>
      <c r="H16" s="575"/>
      <c r="I16" s="494"/>
      <c r="J16" s="150"/>
      <c r="K16" s="150"/>
    </row>
    <row r="17" spans="1:11" ht="16" x14ac:dyDescent="0.2">
      <c r="A17" s="494"/>
      <c r="B17" s="494" t="s">
        <v>356</v>
      </c>
      <c r="C17" s="494"/>
      <c r="D17" s="494"/>
      <c r="E17" s="494"/>
      <c r="F17" s="572">
        <v>5000</v>
      </c>
      <c r="G17" s="572">
        <f>+G16/8</f>
        <v>7500</v>
      </c>
      <c r="H17" s="494"/>
      <c r="I17" s="494"/>
      <c r="J17" s="150"/>
      <c r="K17" s="150"/>
    </row>
    <row r="18" spans="1:11" ht="16" x14ac:dyDescent="0.2">
      <c r="A18" s="494"/>
      <c r="B18" s="576" t="s">
        <v>681</v>
      </c>
      <c r="C18" s="494"/>
      <c r="D18" s="494"/>
      <c r="E18" s="494"/>
      <c r="F18" s="494">
        <v>12</v>
      </c>
      <c r="G18" s="494">
        <v>8</v>
      </c>
      <c r="H18" s="494"/>
      <c r="I18" s="494"/>
      <c r="J18" s="150"/>
      <c r="K18" s="150"/>
    </row>
    <row r="19" spans="1:11" ht="16" x14ac:dyDescent="0.2">
      <c r="A19" s="494"/>
      <c r="B19" s="576"/>
      <c r="C19" s="494"/>
      <c r="D19" s="494"/>
      <c r="E19" s="494"/>
      <c r="F19" s="494"/>
      <c r="G19" s="494"/>
      <c r="H19" s="494"/>
      <c r="I19" s="494"/>
      <c r="J19" s="150"/>
      <c r="K19" s="150"/>
    </row>
    <row r="20" spans="1:11" ht="17" thickBot="1" x14ac:dyDescent="0.25">
      <c r="A20" s="494"/>
      <c r="B20" s="494"/>
      <c r="C20" s="494"/>
      <c r="D20" s="494"/>
      <c r="E20" s="494"/>
      <c r="F20" s="494"/>
      <c r="G20" s="494"/>
      <c r="H20" s="494"/>
      <c r="I20" s="494"/>
      <c r="J20" s="150"/>
      <c r="K20" s="150"/>
    </row>
    <row r="21" spans="1:11" ht="14" thickTop="1" x14ac:dyDescent="0.15">
      <c r="A21" s="577" t="s">
        <v>143</v>
      </c>
      <c r="B21" s="1840" t="s">
        <v>61</v>
      </c>
      <c r="C21" s="1841"/>
      <c r="D21" s="1841"/>
      <c r="E21" s="1841"/>
      <c r="F21" s="578" t="s">
        <v>818</v>
      </c>
      <c r="G21" s="579" t="s">
        <v>819</v>
      </c>
      <c r="H21" s="579" t="s">
        <v>818</v>
      </c>
      <c r="I21" s="579" t="s">
        <v>819</v>
      </c>
      <c r="J21" s="150"/>
      <c r="K21" s="150"/>
    </row>
    <row r="22" spans="1:11" x14ac:dyDescent="0.15">
      <c r="A22" s="580" t="s">
        <v>820</v>
      </c>
      <c r="B22" s="1838" t="s">
        <v>131</v>
      </c>
      <c r="C22" s="1839"/>
      <c r="D22" s="1839"/>
      <c r="E22" s="1839"/>
      <c r="F22" s="1832" t="s">
        <v>795</v>
      </c>
      <c r="G22" s="1842"/>
      <c r="H22" s="1832" t="s">
        <v>796</v>
      </c>
      <c r="I22" s="1833"/>
      <c r="J22" s="150"/>
      <c r="K22" s="150"/>
    </row>
    <row r="23" spans="1:11" ht="27" customHeight="1" thickBot="1" x14ac:dyDescent="0.2">
      <c r="A23" s="581">
        <v>1</v>
      </c>
      <c r="B23" s="1837" t="s">
        <v>825</v>
      </c>
      <c r="C23" s="1837"/>
      <c r="D23" s="1837"/>
      <c r="E23" s="1837"/>
      <c r="F23" s="340"/>
      <c r="G23" s="1216">
        <f>'SCHEDULE I-1 REV REQUIREMENT'!H36</f>
        <v>104207.29000000001</v>
      </c>
      <c r="H23" s="343"/>
      <c r="I23" s="343"/>
      <c r="J23" s="518" t="s">
        <v>824</v>
      </c>
    </row>
    <row r="24" spans="1:11" ht="27" customHeight="1" thickBot="1" x14ac:dyDescent="0.2">
      <c r="A24" s="581">
        <v>2</v>
      </c>
      <c r="B24" s="1831" t="s">
        <v>431</v>
      </c>
      <c r="C24" s="1831"/>
      <c r="D24" s="1831"/>
      <c r="E24" s="1831"/>
      <c r="F24" s="582"/>
      <c r="G24" s="1217">
        <f>G23/G25</f>
        <v>8683.940833333334</v>
      </c>
      <c r="H24" s="583"/>
      <c r="I24" s="583"/>
      <c r="J24" s="518" t="s">
        <v>821</v>
      </c>
    </row>
    <row r="25" spans="1:11" ht="27" customHeight="1" thickBot="1" x14ac:dyDescent="0.2">
      <c r="A25" s="584">
        <v>3</v>
      </c>
      <c r="B25" s="1830" t="s">
        <v>355</v>
      </c>
      <c r="C25" s="1830"/>
      <c r="D25" s="1830"/>
      <c r="E25" s="1830"/>
      <c r="F25" s="285">
        <v>12</v>
      </c>
      <c r="G25" s="285">
        <v>12</v>
      </c>
      <c r="H25" s="585">
        <v>8</v>
      </c>
      <c r="I25" s="585">
        <v>8</v>
      </c>
    </row>
    <row r="26" spans="1:11" ht="14" thickTop="1" x14ac:dyDescent="0.15"/>
  </sheetData>
  <mergeCells count="12">
    <mergeCell ref="B25:E25"/>
    <mergeCell ref="B24:E24"/>
    <mergeCell ref="H22:I22"/>
    <mergeCell ref="C1:E1"/>
    <mergeCell ref="A2:I2"/>
    <mergeCell ref="A12:I12"/>
    <mergeCell ref="B23:E23"/>
    <mergeCell ref="B22:E22"/>
    <mergeCell ref="F1:H1"/>
    <mergeCell ref="B21:E21"/>
    <mergeCell ref="F22:G22"/>
    <mergeCell ref="B4:F4"/>
  </mergeCells>
  <phoneticPr fontId="8" type="noConversion"/>
  <printOptions horizontalCentered="1"/>
  <pageMargins left="0.9" right="0.59" top="0.99" bottom="1" header="0.5" footer="0.5"/>
  <pageSetup scale="81" orientation="portrait" r:id="rId1"/>
  <headerFooter alignWithMargins="0">
    <oddHeader>&amp;R&amp;"Times New Roman,Regular"&amp;A</oddHeader>
    <oddFooter>&amp;C&amp;"Times New Roman,Regular"&amp;8 9/17/15&amp;R&amp;"Times New Roman,Regular"Page 35</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8" tint="-0.499984740745262"/>
    <pageSetUpPr fitToPage="1"/>
  </sheetPr>
  <dimension ref="A1:I63"/>
  <sheetViews>
    <sheetView topLeftCell="A10" zoomScale="90" workbookViewId="0">
      <selection activeCell="M39" sqref="M39"/>
    </sheetView>
  </sheetViews>
  <sheetFormatPr baseColWidth="10" defaultColWidth="9.1640625" defaultRowHeight="13" x14ac:dyDescent="0.15"/>
  <cols>
    <col min="1" max="1" width="3" style="32" customWidth="1"/>
    <col min="2" max="2" width="26.83203125" style="32" customWidth="1"/>
    <col min="3" max="3" width="11.5" style="32" customWidth="1"/>
    <col min="4" max="4" width="13.1640625" style="32" customWidth="1"/>
    <col min="5" max="5" width="12.83203125" style="32" customWidth="1"/>
    <col min="6" max="6" width="14.1640625" style="32" customWidth="1"/>
    <col min="7" max="7" width="8.83203125" style="32" customWidth="1"/>
    <col min="8" max="8" width="13.5" style="32" customWidth="1"/>
    <col min="9" max="16384" width="9.1640625" style="32"/>
  </cols>
  <sheetData>
    <row r="1" spans="1:9" ht="14" x14ac:dyDescent="0.15">
      <c r="A1" s="476"/>
      <c r="B1" s="140"/>
      <c r="C1" s="487" t="s">
        <v>1100</v>
      </c>
      <c r="D1" s="1672"/>
      <c r="E1" s="1673"/>
      <c r="F1" s="1673"/>
      <c r="G1" s="140"/>
      <c r="H1" s="558"/>
    </row>
    <row r="2" spans="1:9" ht="17.25" customHeight="1" x14ac:dyDescent="0.15">
      <c r="A2" s="1607" t="s">
        <v>439</v>
      </c>
      <c r="B2" s="1608"/>
      <c r="C2" s="1608"/>
      <c r="D2" s="1608"/>
      <c r="E2" s="1608"/>
      <c r="F2" s="1608"/>
      <c r="G2" s="1608"/>
      <c r="H2" s="1609"/>
    </row>
    <row r="3" spans="1:9" ht="19.5" customHeight="1" x14ac:dyDescent="0.2">
      <c r="A3" s="1748" t="s">
        <v>438</v>
      </c>
      <c r="B3" s="1749"/>
      <c r="C3" s="1749"/>
      <c r="D3" s="1749"/>
      <c r="E3" s="1749"/>
      <c r="F3" s="1749"/>
      <c r="G3" s="1749"/>
      <c r="H3" s="1750"/>
      <c r="I3" s="196"/>
    </row>
    <row r="4" spans="1:9" ht="18" customHeight="1" x14ac:dyDescent="0.2">
      <c r="A4" s="492" t="s">
        <v>129</v>
      </c>
      <c r="B4" s="1751" t="s">
        <v>1103</v>
      </c>
      <c r="C4" s="1751"/>
      <c r="D4" s="1751"/>
      <c r="E4" s="322"/>
      <c r="F4" s="322"/>
      <c r="G4" s="493"/>
      <c r="H4" s="559"/>
      <c r="I4" s="196"/>
    </row>
    <row r="5" spans="1:9" ht="16" x14ac:dyDescent="0.2">
      <c r="A5" s="57"/>
      <c r="B5" s="76"/>
      <c r="C5" s="560"/>
      <c r="D5" s="76"/>
      <c r="E5" s="57"/>
      <c r="F5" s="57"/>
      <c r="G5" s="229"/>
      <c r="H5" s="229"/>
      <c r="I5" s="196"/>
    </row>
    <row r="6" spans="1:9" ht="16" x14ac:dyDescent="0.2">
      <c r="A6" s="196"/>
      <c r="B6" s="196" t="s">
        <v>453</v>
      </c>
      <c r="C6" s="196"/>
      <c r="D6" s="196"/>
      <c r="E6" s="196"/>
      <c r="F6" s="196"/>
      <c r="G6" s="229"/>
      <c r="H6" s="196"/>
      <c r="I6" s="196"/>
    </row>
    <row r="7" spans="1:9" ht="16" x14ac:dyDescent="0.2">
      <c r="A7" s="196"/>
      <c r="B7" s="196" t="s">
        <v>454</v>
      </c>
      <c r="C7" s="196"/>
      <c r="D7" s="196"/>
      <c r="E7" s="196"/>
      <c r="F7" s="196"/>
      <c r="G7" s="229"/>
      <c r="H7" s="196"/>
      <c r="I7" s="196"/>
    </row>
    <row r="8" spans="1:9" ht="16" x14ac:dyDescent="0.2">
      <c r="A8" s="196"/>
      <c r="B8" s="196" t="s">
        <v>826</v>
      </c>
      <c r="C8" s="196"/>
      <c r="D8" s="196"/>
      <c r="E8" s="196"/>
      <c r="F8" s="196"/>
      <c r="G8" s="229"/>
      <c r="H8" s="196"/>
      <c r="I8" s="196"/>
    </row>
    <row r="9" spans="1:9" ht="16" x14ac:dyDescent="0.2">
      <c r="A9" s="196"/>
      <c r="B9" s="196" t="s">
        <v>827</v>
      </c>
      <c r="C9" s="196"/>
      <c r="D9" s="196"/>
      <c r="E9" s="196"/>
      <c r="F9" s="196"/>
      <c r="G9" s="229"/>
      <c r="H9" s="196"/>
      <c r="I9" s="196"/>
    </row>
    <row r="10" spans="1:9" ht="10.5" customHeight="1" thickBot="1" x14ac:dyDescent="0.25">
      <c r="A10" s="196"/>
      <c r="B10" s="196"/>
      <c r="C10" s="196"/>
      <c r="D10" s="196"/>
      <c r="E10" s="196"/>
      <c r="F10" s="196"/>
      <c r="G10" s="229"/>
      <c r="H10" s="196"/>
      <c r="I10" s="196"/>
    </row>
    <row r="11" spans="1:9" ht="19.5" customHeight="1" x14ac:dyDescent="0.2">
      <c r="A11" s="196"/>
      <c r="B11" s="1852" t="s">
        <v>861</v>
      </c>
      <c r="C11" s="1843" t="s">
        <v>855</v>
      </c>
      <c r="D11" s="1843" t="s">
        <v>856</v>
      </c>
      <c r="E11" s="1843" t="s">
        <v>857</v>
      </c>
      <c r="F11" s="561" t="s">
        <v>860</v>
      </c>
      <c r="G11" s="1846" t="s">
        <v>858</v>
      </c>
      <c r="H11" s="1849" t="s">
        <v>859</v>
      </c>
      <c r="I11" s="196"/>
    </row>
    <row r="12" spans="1:9" ht="12" customHeight="1" x14ac:dyDescent="0.2">
      <c r="A12" s="196"/>
      <c r="B12" s="1853"/>
      <c r="C12" s="1844"/>
      <c r="D12" s="1844"/>
      <c r="E12" s="1844"/>
      <c r="F12" s="562" t="s">
        <v>441</v>
      </c>
      <c r="G12" s="1847"/>
      <c r="H12" s="1850"/>
      <c r="I12" s="196"/>
    </row>
    <row r="13" spans="1:9" ht="16" x14ac:dyDescent="0.2">
      <c r="A13" s="196"/>
      <c r="B13" s="1853"/>
      <c r="C13" s="1844"/>
      <c r="D13" s="1844"/>
      <c r="E13" s="1844"/>
      <c r="F13" s="562" t="s">
        <v>440</v>
      </c>
      <c r="G13" s="1847"/>
      <c r="H13" s="1850"/>
      <c r="I13" s="196"/>
    </row>
    <row r="14" spans="1:9" ht="17" thickBot="1" x14ac:dyDescent="0.25">
      <c r="A14" s="196"/>
      <c r="B14" s="1854"/>
      <c r="C14" s="1845"/>
      <c r="D14" s="1845"/>
      <c r="E14" s="1845"/>
      <c r="F14" s="563" t="s">
        <v>436</v>
      </c>
      <c r="G14" s="1848"/>
      <c r="H14" s="1851"/>
      <c r="I14" s="196"/>
    </row>
    <row r="15" spans="1:9" ht="16" x14ac:dyDescent="0.2">
      <c r="A15" s="337">
        <v>1</v>
      </c>
      <c r="B15" s="500" t="s">
        <v>437</v>
      </c>
      <c r="C15" s="500" t="s">
        <v>1185</v>
      </c>
      <c r="D15" s="500">
        <v>0</v>
      </c>
      <c r="E15" s="500">
        <v>0</v>
      </c>
      <c r="F15" s="500">
        <v>0</v>
      </c>
      <c r="G15" s="1238">
        <v>0</v>
      </c>
      <c r="H15" s="500">
        <v>0</v>
      </c>
      <c r="I15" s="196"/>
    </row>
    <row r="16" spans="1:9" ht="16" x14ac:dyDescent="0.2">
      <c r="A16" s="337">
        <v>2</v>
      </c>
      <c r="B16" s="503"/>
      <c r="C16" s="503"/>
      <c r="D16" s="503"/>
      <c r="E16" s="503"/>
      <c r="F16" s="503"/>
      <c r="G16" s="503"/>
      <c r="H16" s="503"/>
      <c r="I16" s="196"/>
    </row>
    <row r="17" spans="1:9" ht="16" x14ac:dyDescent="0.2">
      <c r="A17" s="337">
        <v>3</v>
      </c>
      <c r="B17" s="503"/>
      <c r="C17" s="503"/>
      <c r="D17" s="503"/>
      <c r="E17" s="503" t="s">
        <v>129</v>
      </c>
      <c r="F17" s="503"/>
      <c r="G17" s="503"/>
      <c r="H17" s="503"/>
      <c r="I17" s="196"/>
    </row>
    <row r="18" spans="1:9" ht="16" x14ac:dyDescent="0.2">
      <c r="A18" s="337">
        <v>4</v>
      </c>
      <c r="B18" s="503"/>
      <c r="C18" s="503"/>
      <c r="D18" s="503"/>
      <c r="E18" s="503"/>
      <c r="F18" s="503"/>
      <c r="G18" s="503"/>
      <c r="H18" s="503"/>
      <c r="I18" s="196"/>
    </row>
    <row r="19" spans="1:9" ht="16" x14ac:dyDescent="0.2">
      <c r="A19" s="337">
        <v>5</v>
      </c>
      <c r="B19" s="503"/>
      <c r="C19" s="503"/>
      <c r="D19" s="503"/>
      <c r="E19" s="503"/>
      <c r="F19" s="503"/>
      <c r="G19" s="503"/>
      <c r="H19" s="503"/>
      <c r="I19" s="196"/>
    </row>
    <row r="20" spans="1:9" ht="16" x14ac:dyDescent="0.2">
      <c r="A20" s="337">
        <v>6</v>
      </c>
      <c r="B20" s="503"/>
      <c r="C20" s="503"/>
      <c r="D20" s="503"/>
      <c r="E20" s="503"/>
      <c r="F20" s="503"/>
      <c r="G20" s="503"/>
      <c r="H20" s="503"/>
      <c r="I20" s="196"/>
    </row>
    <row r="21" spans="1:9" ht="12" customHeight="1" x14ac:dyDescent="0.2">
      <c r="A21" s="337">
        <v>7</v>
      </c>
      <c r="B21" s="503"/>
      <c r="C21" s="503"/>
      <c r="D21" s="503"/>
      <c r="E21" s="503"/>
      <c r="F21" s="503"/>
      <c r="G21" s="503"/>
      <c r="H21" s="503"/>
      <c r="I21" s="196"/>
    </row>
    <row r="22" spans="1:9" ht="17" thickBot="1" x14ac:dyDescent="0.25">
      <c r="A22" s="470">
        <v>8</v>
      </c>
      <c r="B22" s="564"/>
      <c r="C22" s="564"/>
      <c r="D22" s="564"/>
      <c r="E22" s="564"/>
      <c r="F22" s="564"/>
      <c r="G22" s="564"/>
      <c r="H22" s="564"/>
      <c r="I22" s="196"/>
    </row>
    <row r="23" spans="1:9" ht="33.75" customHeight="1" thickBot="1" x14ac:dyDescent="0.25">
      <c r="A23" s="565">
        <v>9</v>
      </c>
      <c r="B23" s="522" t="s">
        <v>187</v>
      </c>
      <c r="C23" s="523"/>
      <c r="D23" s="523"/>
      <c r="E23" s="523"/>
      <c r="F23" s="566">
        <f>F15+F16+F17+F18+F19+F20+F21+F22</f>
        <v>0</v>
      </c>
      <c r="G23" s="523"/>
      <c r="H23" s="566">
        <f>H15+H16+H17+H18+H19+H20+H21+H22</f>
        <v>0</v>
      </c>
      <c r="I23" s="567" t="s">
        <v>513</v>
      </c>
    </row>
    <row r="24" spans="1:9" ht="7.5" customHeight="1" x14ac:dyDescent="0.2">
      <c r="A24" s="196"/>
      <c r="B24" s="229"/>
      <c r="C24" s="229"/>
      <c r="D24" s="229"/>
      <c r="E24" s="229"/>
      <c r="F24" s="229"/>
      <c r="G24" s="229"/>
      <c r="H24" s="229"/>
      <c r="I24" s="196"/>
    </row>
    <row r="25" spans="1:9" ht="13.5" customHeight="1" x14ac:dyDescent="0.15"/>
    <row r="26" spans="1:9" ht="14.25" customHeight="1" x14ac:dyDescent="0.15">
      <c r="B26" s="32" t="s">
        <v>862</v>
      </c>
      <c r="C26" s="568"/>
      <c r="D26" s="568"/>
      <c r="E26" s="568"/>
      <c r="F26" s="568"/>
      <c r="G26" s="568"/>
      <c r="H26" s="568"/>
    </row>
    <row r="27" spans="1:9" ht="12" customHeight="1" x14ac:dyDescent="0.15">
      <c r="A27" s="568"/>
      <c r="B27" s="568" t="s">
        <v>1188</v>
      </c>
      <c r="C27" s="1236">
        <v>32910</v>
      </c>
      <c r="D27" s="568"/>
      <c r="E27" s="568"/>
      <c r="F27" s="568"/>
      <c r="G27" s="568"/>
      <c r="H27" s="568"/>
    </row>
    <row r="28" spans="1:9" ht="15.75" customHeight="1" x14ac:dyDescent="0.15">
      <c r="A28" s="568"/>
      <c r="B28" s="258" t="s">
        <v>1189</v>
      </c>
      <c r="C28" s="1237">
        <v>32910</v>
      </c>
      <c r="D28" s="568"/>
      <c r="E28" s="568"/>
      <c r="F28" s="568"/>
      <c r="G28" s="568"/>
      <c r="H28" s="568"/>
    </row>
    <row r="29" spans="1:9" x14ac:dyDescent="0.15">
      <c r="A29" s="568"/>
      <c r="B29" s="568" t="s">
        <v>187</v>
      </c>
      <c r="C29" s="1236">
        <f>SUM(C27:C28)</f>
        <v>65820</v>
      </c>
      <c r="D29" s="568"/>
      <c r="E29" s="568"/>
      <c r="F29" s="568"/>
      <c r="G29" s="568"/>
      <c r="H29" s="568"/>
    </row>
    <row r="30" spans="1:9" ht="13.5" customHeight="1" x14ac:dyDescent="0.15">
      <c r="A30" s="568"/>
      <c r="B30" s="568"/>
      <c r="C30" s="568"/>
      <c r="D30" s="568"/>
      <c r="E30" s="568"/>
      <c r="F30" s="568"/>
      <c r="G30" s="568"/>
      <c r="H30" s="568"/>
    </row>
    <row r="31" spans="1:9" ht="14.25" customHeight="1" x14ac:dyDescent="0.15">
      <c r="A31" s="568"/>
      <c r="B31" s="568"/>
      <c r="C31" s="568"/>
      <c r="D31" s="568"/>
      <c r="E31" s="568"/>
      <c r="F31" s="568"/>
      <c r="G31" s="568"/>
      <c r="H31" s="568"/>
    </row>
    <row r="32" spans="1:9" x14ac:dyDescent="0.15">
      <c r="A32" s="568"/>
      <c r="B32" s="568"/>
      <c r="C32" s="568"/>
      <c r="D32" s="568"/>
      <c r="E32" s="568"/>
      <c r="F32" s="568"/>
      <c r="G32" s="568"/>
      <c r="H32" s="568"/>
    </row>
    <row r="33" spans="1:8" x14ac:dyDescent="0.15">
      <c r="A33" s="568"/>
      <c r="B33" s="568"/>
      <c r="C33" s="568"/>
      <c r="D33" s="568"/>
      <c r="E33" s="568"/>
      <c r="F33" s="568"/>
      <c r="G33" s="568"/>
      <c r="H33" s="568"/>
    </row>
    <row r="34" spans="1:8" ht="12.75" customHeight="1" x14ac:dyDescent="0.15">
      <c r="A34" s="568"/>
      <c r="B34" s="568"/>
      <c r="C34" s="568"/>
      <c r="D34" s="568"/>
      <c r="E34" s="568"/>
      <c r="F34" s="568"/>
      <c r="G34" s="568"/>
      <c r="H34" s="568"/>
    </row>
    <row r="35" spans="1:8" ht="6.75" customHeight="1" x14ac:dyDescent="0.15">
      <c r="A35" s="568"/>
      <c r="B35" s="568"/>
      <c r="C35" s="568"/>
      <c r="D35" s="568"/>
      <c r="E35" s="568"/>
      <c r="F35" s="568"/>
      <c r="G35" s="568"/>
      <c r="H35" s="568"/>
    </row>
    <row r="36" spans="1:8" ht="6" customHeight="1" x14ac:dyDescent="0.15">
      <c r="A36" s="568"/>
      <c r="B36" s="568"/>
      <c r="C36" s="568"/>
      <c r="D36" s="568"/>
      <c r="E36" s="568"/>
      <c r="F36" s="568"/>
      <c r="G36" s="568"/>
      <c r="H36" s="568"/>
    </row>
    <row r="37" spans="1:8" x14ac:dyDescent="0.15">
      <c r="A37" s="568"/>
      <c r="B37" s="568"/>
      <c r="C37" s="568"/>
      <c r="D37" s="568"/>
      <c r="E37" s="568"/>
      <c r="F37" s="568"/>
      <c r="G37" s="568"/>
      <c r="H37" s="568"/>
    </row>
    <row r="38" spans="1:8" ht="6.75" customHeight="1" x14ac:dyDescent="0.15">
      <c r="A38" s="568"/>
      <c r="B38" s="568"/>
      <c r="C38" s="568"/>
      <c r="D38" s="568"/>
      <c r="E38" s="568"/>
      <c r="F38" s="568"/>
      <c r="G38" s="568"/>
      <c r="H38" s="568"/>
    </row>
    <row r="39" spans="1:8" x14ac:dyDescent="0.15">
      <c r="A39" s="568"/>
      <c r="B39" s="568"/>
      <c r="C39" s="568"/>
      <c r="D39" s="568"/>
      <c r="E39" s="568"/>
      <c r="F39" s="568"/>
      <c r="G39" s="568"/>
      <c r="H39" s="568"/>
    </row>
    <row r="40" spans="1:8" x14ac:dyDescent="0.15">
      <c r="A40" s="568"/>
      <c r="B40" s="568"/>
      <c r="C40" s="568"/>
      <c r="D40" s="568"/>
      <c r="E40" s="568"/>
      <c r="F40" s="568"/>
      <c r="G40" s="568"/>
      <c r="H40" s="568"/>
    </row>
    <row r="41" spans="1:8" x14ac:dyDescent="0.15">
      <c r="A41" s="568"/>
      <c r="B41" s="568"/>
      <c r="C41" s="568"/>
      <c r="D41" s="568"/>
      <c r="E41" s="568"/>
      <c r="F41" s="568"/>
      <c r="G41" s="568"/>
      <c r="H41" s="568"/>
    </row>
    <row r="42" spans="1:8" x14ac:dyDescent="0.15">
      <c r="A42" s="568"/>
      <c r="B42" s="568"/>
      <c r="C42" s="568"/>
      <c r="D42" s="568"/>
      <c r="E42" s="568"/>
      <c r="F42" s="568"/>
      <c r="G42" s="568"/>
      <c r="H42" s="568"/>
    </row>
    <row r="43" spans="1:8" x14ac:dyDescent="0.15">
      <c r="A43" s="568"/>
      <c r="B43" s="568"/>
      <c r="C43" s="568"/>
      <c r="D43" s="568"/>
      <c r="E43" s="568"/>
      <c r="F43" s="568"/>
      <c r="G43" s="568"/>
      <c r="H43" s="568"/>
    </row>
    <row r="44" spans="1:8" x14ac:dyDescent="0.15">
      <c r="A44" s="568"/>
      <c r="B44" s="568"/>
      <c r="C44" s="568"/>
      <c r="D44" s="568"/>
      <c r="E44" s="568"/>
      <c r="F44" s="568"/>
      <c r="G44" s="568"/>
      <c r="H44" s="568"/>
    </row>
    <row r="45" spans="1:8" x14ac:dyDescent="0.15">
      <c r="A45" s="568"/>
      <c r="B45" s="568"/>
      <c r="C45" s="568"/>
      <c r="D45" s="568"/>
      <c r="E45" s="568"/>
      <c r="F45" s="568"/>
      <c r="G45" s="568"/>
      <c r="H45" s="568"/>
    </row>
    <row r="46" spans="1:8" x14ac:dyDescent="0.15">
      <c r="A46" s="568"/>
      <c r="B46" s="568"/>
      <c r="C46" s="568"/>
      <c r="D46" s="568"/>
      <c r="E46" s="568"/>
      <c r="F46" s="568"/>
      <c r="G46" s="568"/>
      <c r="H46" s="568"/>
    </row>
    <row r="47" spans="1:8" x14ac:dyDescent="0.15">
      <c r="A47" s="568"/>
      <c r="B47" s="568"/>
      <c r="C47" s="568"/>
      <c r="D47" s="568"/>
      <c r="E47" s="568"/>
      <c r="F47" s="568"/>
      <c r="G47" s="568"/>
      <c r="H47" s="568"/>
    </row>
    <row r="48" spans="1:8" x14ac:dyDescent="0.15">
      <c r="A48" s="568"/>
      <c r="B48" s="568"/>
      <c r="C48" s="568"/>
      <c r="D48" s="568"/>
      <c r="E48" s="568"/>
      <c r="F48" s="568"/>
      <c r="G48" s="568"/>
      <c r="H48" s="568"/>
    </row>
    <row r="49" spans="1:9" x14ac:dyDescent="0.15">
      <c r="A49" s="568"/>
      <c r="B49" s="568"/>
      <c r="C49" s="568"/>
      <c r="D49" s="568"/>
      <c r="E49" s="568"/>
      <c r="F49" s="568"/>
      <c r="G49" s="568"/>
      <c r="H49" s="568"/>
    </row>
    <row r="50" spans="1:9" x14ac:dyDescent="0.15">
      <c r="A50" s="568"/>
      <c r="B50" s="568"/>
      <c r="C50" s="568"/>
      <c r="D50" s="568"/>
      <c r="E50" s="568"/>
      <c r="F50" s="568"/>
      <c r="G50" s="568"/>
      <c r="H50" s="568"/>
    </row>
    <row r="51" spans="1:9" x14ac:dyDescent="0.15">
      <c r="A51" s="568"/>
      <c r="B51" s="568"/>
      <c r="C51" s="568"/>
      <c r="D51" s="568"/>
      <c r="E51" s="568"/>
      <c r="F51" s="568"/>
      <c r="G51" s="568"/>
      <c r="H51" s="568"/>
    </row>
    <row r="52" spans="1:9" x14ac:dyDescent="0.15">
      <c r="A52" s="568"/>
      <c r="B52" s="568"/>
      <c r="C52" s="568"/>
      <c r="D52" s="568"/>
      <c r="E52" s="568"/>
      <c r="F52" s="568"/>
      <c r="G52" s="568"/>
      <c r="H52" s="568"/>
    </row>
    <row r="53" spans="1:9" x14ac:dyDescent="0.15">
      <c r="A53" s="568"/>
      <c r="B53" s="568"/>
      <c r="C53" s="568"/>
      <c r="D53" s="568"/>
      <c r="E53" s="568"/>
      <c r="F53" s="568"/>
      <c r="G53" s="568"/>
      <c r="H53" s="568"/>
    </row>
    <row r="54" spans="1:9" x14ac:dyDescent="0.15">
      <c r="A54" s="568"/>
      <c r="B54" s="568"/>
      <c r="C54" s="568"/>
      <c r="D54" s="568"/>
      <c r="E54" s="568"/>
      <c r="F54" s="568"/>
      <c r="G54" s="568"/>
      <c r="H54" s="568"/>
    </row>
    <row r="55" spans="1:9" x14ac:dyDescent="0.15">
      <c r="A55" s="568"/>
      <c r="B55" s="568"/>
      <c r="C55" s="568"/>
      <c r="D55" s="568"/>
      <c r="E55" s="568"/>
      <c r="F55" s="568"/>
      <c r="G55" s="568"/>
      <c r="H55" s="568"/>
    </row>
    <row r="56" spans="1:9" x14ac:dyDescent="0.15">
      <c r="A56" s="568"/>
      <c r="B56" s="568"/>
      <c r="C56" s="568"/>
      <c r="D56" s="568"/>
      <c r="E56" s="568"/>
      <c r="F56" s="568"/>
      <c r="G56" s="568"/>
      <c r="H56" s="568"/>
    </row>
    <row r="57" spans="1:9" x14ac:dyDescent="0.15">
      <c r="A57" s="568"/>
      <c r="B57" s="568"/>
      <c r="C57" s="568"/>
      <c r="D57" s="568"/>
      <c r="E57" s="568"/>
      <c r="F57" s="568"/>
      <c r="G57" s="568"/>
      <c r="H57" s="568"/>
    </row>
    <row r="58" spans="1:9" x14ac:dyDescent="0.15">
      <c r="A58" s="568"/>
      <c r="B58" s="568"/>
      <c r="C58" s="568"/>
      <c r="D58" s="568"/>
      <c r="E58" s="568"/>
      <c r="F58" s="568"/>
      <c r="G58" s="568"/>
      <c r="H58" s="568"/>
    </row>
    <row r="59" spans="1:9" x14ac:dyDescent="0.15">
      <c r="A59" s="568"/>
      <c r="B59" s="568"/>
      <c r="C59" s="568"/>
      <c r="D59" s="568"/>
      <c r="E59" s="568"/>
      <c r="F59" s="568"/>
      <c r="G59" s="568"/>
      <c r="H59" s="568"/>
    </row>
    <row r="60" spans="1:9" x14ac:dyDescent="0.15">
      <c r="A60" s="568"/>
      <c r="B60" s="568"/>
      <c r="C60" s="568"/>
      <c r="D60" s="568"/>
      <c r="E60" s="568"/>
      <c r="F60" s="568"/>
      <c r="G60" s="568"/>
      <c r="H60" s="568"/>
    </row>
    <row r="61" spans="1:9" x14ac:dyDescent="0.15">
      <c r="A61" s="568"/>
      <c r="B61" s="568"/>
      <c r="C61" s="568"/>
      <c r="D61" s="568"/>
      <c r="E61" s="568"/>
      <c r="F61" s="568"/>
      <c r="G61" s="568"/>
      <c r="H61" s="568"/>
    </row>
    <row r="62" spans="1:9" x14ac:dyDescent="0.15">
      <c r="A62" s="568"/>
      <c r="B62" s="568"/>
      <c r="C62" s="568"/>
      <c r="D62" s="568"/>
      <c r="E62" s="568"/>
      <c r="F62" s="568"/>
      <c r="G62" s="568"/>
      <c r="H62" s="568"/>
      <c r="I62" s="568"/>
    </row>
    <row r="63" spans="1:9" x14ac:dyDescent="0.15">
      <c r="A63" s="568"/>
      <c r="B63" s="568"/>
      <c r="C63" s="568"/>
      <c r="D63" s="568"/>
      <c r="E63" s="568"/>
      <c r="F63" s="568"/>
      <c r="G63" s="568"/>
      <c r="H63" s="568"/>
      <c r="I63" s="568"/>
    </row>
  </sheetData>
  <mergeCells count="10">
    <mergeCell ref="C11:C14"/>
    <mergeCell ref="B4:D4"/>
    <mergeCell ref="E11:E14"/>
    <mergeCell ref="D1:F1"/>
    <mergeCell ref="A2:H2"/>
    <mergeCell ref="A3:H3"/>
    <mergeCell ref="G11:G14"/>
    <mergeCell ref="H11:H14"/>
    <mergeCell ref="D11:D14"/>
    <mergeCell ref="B11:B14"/>
  </mergeCells>
  <phoneticPr fontId="8" type="noConversion"/>
  <printOptions horizontalCentered="1"/>
  <pageMargins left="0.75" right="0.75" top="0.69" bottom="1" header="0.5" footer="0.5"/>
  <pageSetup scale="80" orientation="portrait" r:id="rId1"/>
  <headerFooter alignWithMargins="0">
    <oddHeader>&amp;R&amp;"Times New Roman,Regular"&amp;A</oddHeader>
    <oddFooter>&amp;C&amp;"Times New Roman,Regular"&amp;8 9/17/15&amp;R&amp;"Times New Roman,Regular"Page 36</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8" tint="-0.499984740745262"/>
    <pageSetUpPr fitToPage="1"/>
  </sheetPr>
  <dimension ref="A1:J23"/>
  <sheetViews>
    <sheetView topLeftCell="A13" zoomScale="90" workbookViewId="0">
      <selection activeCell="D12" sqref="D12"/>
    </sheetView>
  </sheetViews>
  <sheetFormatPr baseColWidth="10" defaultColWidth="9.1640625" defaultRowHeight="13" x14ac:dyDescent="0.15"/>
  <cols>
    <col min="1" max="1" width="4.5" style="524" customWidth="1"/>
    <col min="2" max="2" width="7" style="524" customWidth="1"/>
    <col min="3" max="3" width="36.83203125" style="524" customWidth="1"/>
    <col min="4" max="4" width="32" style="524" customWidth="1"/>
    <col min="5" max="5" width="4.5" style="524" customWidth="1"/>
    <col min="6" max="16384" width="9.1640625" style="524"/>
  </cols>
  <sheetData>
    <row r="1" spans="1:10" ht="16.5" customHeight="1" x14ac:dyDescent="0.15">
      <c r="A1" s="65"/>
      <c r="B1" s="66"/>
      <c r="C1" s="67" t="s">
        <v>1094</v>
      </c>
      <c r="D1" s="1859"/>
      <c r="E1" s="1582"/>
      <c r="F1" s="68"/>
    </row>
    <row r="2" spans="1:10" ht="14" x14ac:dyDescent="0.15">
      <c r="A2" s="525"/>
      <c r="B2" s="526" t="s">
        <v>439</v>
      </c>
      <c r="C2" s="526"/>
      <c r="D2" s="526"/>
      <c r="E2" s="526" t="s">
        <v>129</v>
      </c>
      <c r="F2" s="527"/>
    </row>
    <row r="3" spans="1:10" ht="14" x14ac:dyDescent="0.15">
      <c r="A3" s="525"/>
      <c r="B3" s="1861" t="s">
        <v>1037</v>
      </c>
      <c r="C3" s="1861"/>
      <c r="D3" s="1861"/>
      <c r="E3" s="1861"/>
      <c r="F3" s="527"/>
    </row>
    <row r="4" spans="1:10" ht="16.5" customHeight="1" x14ac:dyDescent="0.15">
      <c r="A4" s="528" t="s">
        <v>129</v>
      </c>
      <c r="B4" s="529"/>
      <c r="C4" s="1860" t="s">
        <v>1102</v>
      </c>
      <c r="D4" s="1860"/>
      <c r="E4" s="1860"/>
      <c r="F4" s="530"/>
    </row>
    <row r="7" spans="1:10" ht="17" x14ac:dyDescent="0.2">
      <c r="B7" s="531" t="s">
        <v>367</v>
      </c>
    </row>
    <row r="8" spans="1:10" ht="14" thickBot="1" x14ac:dyDescent="0.2"/>
    <row r="9" spans="1:10" ht="17" thickTop="1" x14ac:dyDescent="0.2">
      <c r="B9" s="532" t="s">
        <v>149</v>
      </c>
      <c r="C9" s="1856" t="s">
        <v>131</v>
      </c>
      <c r="D9" s="533" t="s">
        <v>1034</v>
      </c>
    </row>
    <row r="10" spans="1:10" ht="16" x14ac:dyDescent="0.2">
      <c r="B10" s="534" t="s">
        <v>154</v>
      </c>
      <c r="C10" s="1857"/>
      <c r="D10" s="535" t="s">
        <v>245</v>
      </c>
    </row>
    <row r="11" spans="1:10" ht="30.75" customHeight="1" x14ac:dyDescent="0.2">
      <c r="B11" s="536" t="s">
        <v>161</v>
      </c>
      <c r="C11" s="537" t="s">
        <v>1035</v>
      </c>
      <c r="D11" s="1379"/>
      <c r="E11" s="538" t="s">
        <v>682</v>
      </c>
      <c r="G11" s="538"/>
      <c r="H11" s="538"/>
      <c r="I11" s="538"/>
      <c r="J11" s="538"/>
    </row>
    <row r="12" spans="1:10" ht="36.75" customHeight="1" x14ac:dyDescent="0.2">
      <c r="B12" s="536" t="s">
        <v>20</v>
      </c>
      <c r="C12" s="539" t="s">
        <v>1033</v>
      </c>
      <c r="D12" s="1378">
        <f>'Sched III-3 PIS Dep Sched'!O71</f>
        <v>78942.361791666655</v>
      </c>
    </row>
    <row r="13" spans="1:10" ht="45" customHeight="1" x14ac:dyDescent="0.2">
      <c r="B13" s="540"/>
      <c r="C13" s="539" t="s">
        <v>1036</v>
      </c>
      <c r="D13" s="541"/>
    </row>
    <row r="14" spans="1:10" ht="33" customHeight="1" x14ac:dyDescent="0.2">
      <c r="B14" s="542"/>
      <c r="C14" s="543"/>
      <c r="D14" s="544"/>
    </row>
    <row r="15" spans="1:10" ht="26.5" customHeight="1" x14ac:dyDescent="0.2">
      <c r="B15" s="542"/>
      <c r="C15" s="543"/>
      <c r="D15" s="545"/>
    </row>
    <row r="16" spans="1:10" ht="26" customHeight="1" x14ac:dyDescent="0.2">
      <c r="B16" s="542"/>
      <c r="C16" s="546"/>
      <c r="D16" s="547"/>
    </row>
    <row r="17" spans="1:6" ht="29" customHeight="1" x14ac:dyDescent="0.2">
      <c r="B17" s="542"/>
      <c r="C17" s="546"/>
      <c r="D17" s="547"/>
    </row>
    <row r="18" spans="1:6" ht="29" customHeight="1" x14ac:dyDescent="0.2">
      <c r="B18" s="542"/>
      <c r="C18" s="543"/>
      <c r="D18" s="548"/>
      <c r="E18" s="1858"/>
      <c r="F18" s="1829"/>
    </row>
    <row r="19" spans="1:6" ht="29.5" customHeight="1" thickBot="1" x14ac:dyDescent="0.25">
      <c r="B19" s="549"/>
      <c r="C19" s="550"/>
      <c r="D19" s="551"/>
    </row>
    <row r="20" spans="1:6" ht="17" thickTop="1" x14ac:dyDescent="0.2">
      <c r="A20" s="552"/>
      <c r="B20" s="553"/>
      <c r="C20" s="554"/>
      <c r="D20" s="555"/>
    </row>
    <row r="21" spans="1:6" ht="35.75" customHeight="1" x14ac:dyDescent="0.2">
      <c r="A21" s="552"/>
      <c r="B21" s="1855" t="s">
        <v>1313</v>
      </c>
      <c r="C21" s="1855"/>
      <c r="D21" s="1855"/>
    </row>
    <row r="22" spans="1:6" ht="16" x14ac:dyDescent="0.2">
      <c r="A22" s="552"/>
      <c r="B22" s="553"/>
      <c r="C22" s="556"/>
      <c r="D22" s="557"/>
    </row>
    <row r="23" spans="1:6" x14ac:dyDescent="0.15">
      <c r="A23" s="552"/>
      <c r="B23" s="552"/>
      <c r="C23" s="552"/>
      <c r="D23" s="552"/>
    </row>
  </sheetData>
  <mergeCells count="6">
    <mergeCell ref="B21:D21"/>
    <mergeCell ref="C9:C10"/>
    <mergeCell ref="E18:F18"/>
    <mergeCell ref="D1:E1"/>
    <mergeCell ref="C4:E4"/>
    <mergeCell ref="B3:E3"/>
  </mergeCells>
  <printOptions horizontalCentered="1"/>
  <pageMargins left="1.35" right="0.5" top="1" bottom="1" header="0.5" footer="0.5"/>
  <pageSetup scale="66" orientation="portrait" r:id="rId1"/>
  <headerFooter alignWithMargins="0">
    <oddHeader>&amp;R&amp;"Times New Roman,Regular"&amp;A</oddHeader>
    <oddFooter>&amp;C&amp;"Times New Roman,Regular"&amp;8 9/17/15&amp;R&amp;"Times New Roman,Regular"Page 37</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enableFormatConditionsCalculation="0">
    <tabColor theme="8" tint="-0.499984740745262"/>
    <pageSetUpPr fitToPage="1"/>
  </sheetPr>
  <dimension ref="A1:I30"/>
  <sheetViews>
    <sheetView zoomScale="70" zoomScaleNormal="70" workbookViewId="0">
      <selection activeCell="M33" sqref="M33"/>
    </sheetView>
  </sheetViews>
  <sheetFormatPr baseColWidth="10" defaultColWidth="9.1640625" defaultRowHeight="13" x14ac:dyDescent="0.15"/>
  <cols>
    <col min="1" max="1" width="2.5" style="32" customWidth="1"/>
    <col min="2" max="2" width="7" style="32" customWidth="1"/>
    <col min="3" max="3" width="34.1640625" style="32" customWidth="1"/>
    <col min="4" max="4" width="10.5" style="32" customWidth="1"/>
    <col min="5" max="5" width="15.83203125" style="32" bestFit="1" customWidth="1"/>
    <col min="6" max="6" width="15.5" style="32" customWidth="1"/>
    <col min="7" max="7" width="12.83203125" style="32" customWidth="1"/>
    <col min="8" max="8" width="13.83203125" style="32" customWidth="1"/>
    <col min="9" max="9" width="16.83203125" style="32" customWidth="1"/>
    <col min="10" max="16384" width="9.1640625" style="32"/>
  </cols>
  <sheetData>
    <row r="1" spans="1:9" ht="16.5" customHeight="1" x14ac:dyDescent="0.15">
      <c r="A1" s="65" t="s">
        <v>129</v>
      </c>
      <c r="B1" s="66"/>
      <c r="C1" s="67" t="s">
        <v>1096</v>
      </c>
      <c r="D1" s="1859"/>
      <c r="E1" s="1582"/>
      <c r="F1" s="1582"/>
      <c r="G1" s="68"/>
    </row>
    <row r="2" spans="1:9" ht="14" x14ac:dyDescent="0.15">
      <c r="A2" s="103"/>
      <c r="B2" s="105" t="s">
        <v>439</v>
      </c>
      <c r="C2" s="105"/>
      <c r="D2" s="105"/>
      <c r="E2" s="105"/>
      <c r="F2" s="105"/>
      <c r="G2" s="106"/>
    </row>
    <row r="3" spans="1:9" ht="14" x14ac:dyDescent="0.15">
      <c r="A3" s="103"/>
      <c r="B3" s="510" t="s">
        <v>455</v>
      </c>
      <c r="C3" s="105"/>
      <c r="D3" s="105"/>
      <c r="E3" s="105"/>
      <c r="F3" s="105"/>
      <c r="G3" s="106"/>
    </row>
    <row r="4" spans="1:9" ht="14" x14ac:dyDescent="0.15">
      <c r="A4" s="103"/>
      <c r="B4" s="105" t="s">
        <v>374</v>
      </c>
      <c r="C4" s="105"/>
      <c r="D4" s="105"/>
      <c r="E4" s="105"/>
      <c r="F4" s="105"/>
      <c r="G4" s="106"/>
    </row>
    <row r="5" spans="1:9" ht="19.25" customHeight="1" x14ac:dyDescent="0.15">
      <c r="A5" s="85" t="s">
        <v>129</v>
      </c>
      <c r="B5" s="15"/>
      <c r="C5" s="1663" t="s">
        <v>1102</v>
      </c>
      <c r="D5" s="1663"/>
      <c r="E5" s="258"/>
      <c r="F5" s="258"/>
      <c r="G5" s="86"/>
    </row>
    <row r="7" spans="1:9" ht="17" thickBot="1" x14ac:dyDescent="0.25">
      <c r="B7" s="196" t="s">
        <v>652</v>
      </c>
    </row>
    <row r="8" spans="1:9" ht="13.25" customHeight="1" x14ac:dyDescent="0.15">
      <c r="B8" s="337"/>
      <c r="C8" s="371" t="s">
        <v>143</v>
      </c>
      <c r="D8" s="371" t="s">
        <v>61</v>
      </c>
      <c r="E8" s="371" t="s">
        <v>62</v>
      </c>
      <c r="F8" s="371" t="s">
        <v>144</v>
      </c>
      <c r="G8" s="370" t="s">
        <v>145</v>
      </c>
      <c r="H8" s="511" t="s">
        <v>146</v>
      </c>
      <c r="I8" s="332" t="s">
        <v>147</v>
      </c>
    </row>
    <row r="9" spans="1:9" ht="40.25" customHeight="1" x14ac:dyDescent="0.2">
      <c r="B9" s="512" t="s">
        <v>149</v>
      </c>
      <c r="C9" s="1870" t="s">
        <v>9</v>
      </c>
      <c r="D9" s="1873" t="s">
        <v>400</v>
      </c>
      <c r="E9" s="1873" t="s">
        <v>432</v>
      </c>
      <c r="F9" s="1871" t="s">
        <v>1067</v>
      </c>
      <c r="G9" s="1869" t="s">
        <v>1068</v>
      </c>
      <c r="H9" s="1868" t="s">
        <v>1085</v>
      </c>
      <c r="I9" s="1862" t="s">
        <v>828</v>
      </c>
    </row>
    <row r="10" spans="1:9" ht="16" x14ac:dyDescent="0.2">
      <c r="B10" s="499" t="s">
        <v>154</v>
      </c>
      <c r="C10" s="1865"/>
      <c r="D10" s="1866"/>
      <c r="E10" s="1866"/>
      <c r="F10" s="1872"/>
      <c r="G10" s="1869"/>
      <c r="H10" s="1868"/>
      <c r="I10" s="1862"/>
    </row>
    <row r="11" spans="1:9" ht="16" x14ac:dyDescent="0.2">
      <c r="B11" s="513" t="s">
        <v>134</v>
      </c>
      <c r="C11" s="514" t="s">
        <v>1218</v>
      </c>
      <c r="D11" s="1224"/>
      <c r="E11" s="1224">
        <v>0</v>
      </c>
      <c r="F11" s="1216">
        <f>18600*0</f>
        <v>0</v>
      </c>
      <c r="G11" s="1225">
        <v>0</v>
      </c>
      <c r="H11" s="1218">
        <f>F11-G11</f>
        <v>0</v>
      </c>
      <c r="I11" s="1230"/>
    </row>
    <row r="12" spans="1:9" ht="16" x14ac:dyDescent="0.2">
      <c r="B12" s="513" t="s">
        <v>135</v>
      </c>
      <c r="C12" s="514" t="s">
        <v>1232</v>
      </c>
      <c r="D12" s="1224" t="s">
        <v>129</v>
      </c>
      <c r="E12" s="1224"/>
      <c r="F12" s="1216">
        <f>159380*0</f>
        <v>0</v>
      </c>
      <c r="G12" s="1225">
        <v>0</v>
      </c>
      <c r="H12" s="1218">
        <f>F12-G12</f>
        <v>0</v>
      </c>
      <c r="I12" s="1230"/>
    </row>
    <row r="13" spans="1:9" ht="16" x14ac:dyDescent="0.2">
      <c r="B13" s="513" t="s">
        <v>136</v>
      </c>
      <c r="C13" s="514"/>
      <c r="D13" s="1224"/>
      <c r="E13" s="1224"/>
      <c r="F13" s="1224"/>
      <c r="G13" s="1226"/>
      <c r="H13" s="1219"/>
      <c r="I13" s="1231"/>
    </row>
    <row r="14" spans="1:9" ht="16" x14ac:dyDescent="0.2">
      <c r="B14" s="513" t="s">
        <v>137</v>
      </c>
      <c r="C14" s="514"/>
      <c r="D14" s="1224"/>
      <c r="E14" s="1224"/>
      <c r="F14" s="1216"/>
      <c r="G14" s="1225"/>
      <c r="H14" s="1218"/>
      <c r="I14" s="1230"/>
    </row>
    <row r="15" spans="1:9" ht="16" x14ac:dyDescent="0.2">
      <c r="B15" s="513" t="s">
        <v>138</v>
      </c>
      <c r="C15" s="514"/>
      <c r="D15" s="1224"/>
      <c r="E15" s="1224"/>
      <c r="F15" s="1216"/>
      <c r="G15" s="1225"/>
      <c r="H15" s="1218"/>
      <c r="I15" s="1230"/>
    </row>
    <row r="16" spans="1:9" ht="17" thickBot="1" x14ac:dyDescent="0.25">
      <c r="B16" s="515" t="s">
        <v>139</v>
      </c>
      <c r="C16" s="516" t="s">
        <v>187</v>
      </c>
      <c r="D16" s="517"/>
      <c r="E16" s="1232">
        <f>E11+E12+E13+E14+E15</f>
        <v>0</v>
      </c>
      <c r="F16" s="1309">
        <f>F11+F12+F13+F14+F15</f>
        <v>0</v>
      </c>
      <c r="G16" s="1310">
        <f>G11+G12+G13+G14+G15</f>
        <v>0</v>
      </c>
      <c r="H16" s="1311">
        <f>H11+H12+H13+H14+H15</f>
        <v>0</v>
      </c>
      <c r="I16" s="1233">
        <f>I11+I12+I13+I14+I15</f>
        <v>0</v>
      </c>
    </row>
    <row r="17" spans="2:9" ht="17" thickTop="1" x14ac:dyDescent="0.2">
      <c r="B17" s="196"/>
      <c r="C17" s="518" t="s">
        <v>829</v>
      </c>
      <c r="D17" s="196"/>
      <c r="E17" s="196"/>
    </row>
    <row r="18" spans="2:9" ht="16" x14ac:dyDescent="0.2">
      <c r="B18" s="195"/>
      <c r="C18" s="196"/>
      <c r="D18" s="196"/>
      <c r="E18" s="196"/>
    </row>
    <row r="19" spans="2:9" ht="17" thickBot="1" x14ac:dyDescent="0.25">
      <c r="B19" s="196" t="s">
        <v>1090</v>
      </c>
    </row>
    <row r="20" spans="2:9" ht="14.5" customHeight="1" thickBot="1" x14ac:dyDescent="0.2">
      <c r="B20" s="337"/>
      <c r="C20" s="371" t="s">
        <v>143</v>
      </c>
      <c r="D20" s="371" t="s">
        <v>61</v>
      </c>
      <c r="E20" s="371" t="s">
        <v>62</v>
      </c>
      <c r="F20" s="371" t="s">
        <v>144</v>
      </c>
      <c r="G20" s="371" t="s">
        <v>145</v>
      </c>
      <c r="H20" s="370" t="s">
        <v>146</v>
      </c>
      <c r="I20" s="511" t="s">
        <v>147</v>
      </c>
    </row>
    <row r="21" spans="2:9" ht="17" thickTop="1" x14ac:dyDescent="0.2">
      <c r="B21" s="496" t="s">
        <v>149</v>
      </c>
      <c r="C21" s="1864" t="s">
        <v>9</v>
      </c>
      <c r="D21" s="1866" t="s">
        <v>1069</v>
      </c>
      <c r="E21" s="1867" t="s">
        <v>432</v>
      </c>
      <c r="F21" s="1867" t="s">
        <v>1070</v>
      </c>
      <c r="G21" s="1866" t="s">
        <v>1071</v>
      </c>
      <c r="H21" s="1869" t="s">
        <v>1072</v>
      </c>
      <c r="I21" s="1863" t="s">
        <v>1260</v>
      </c>
    </row>
    <row r="22" spans="2:9" ht="45.75" customHeight="1" x14ac:dyDescent="0.2">
      <c r="B22" s="499" t="s">
        <v>154</v>
      </c>
      <c r="C22" s="1865"/>
      <c r="D22" s="1866"/>
      <c r="E22" s="1867"/>
      <c r="F22" s="1867"/>
      <c r="G22" s="1866"/>
      <c r="H22" s="1869"/>
      <c r="I22" s="1863"/>
    </row>
    <row r="23" spans="2:9" ht="16" x14ac:dyDescent="0.2">
      <c r="B23" s="513" t="s">
        <v>134</v>
      </c>
      <c r="C23" s="503" t="s">
        <v>1434</v>
      </c>
      <c r="D23" s="1224"/>
      <c r="E23" s="1216">
        <f>'Sched III-3 PIS Dep Sched'!J71</f>
        <v>2026112.64</v>
      </c>
      <c r="F23" s="1216">
        <f>'Sched III-3 PIS Dep Sched'!J24</f>
        <v>1388502</v>
      </c>
      <c r="G23" s="1216">
        <f>'Sched III-3 PIS Dep Sched'!N24</f>
        <v>27770.04</v>
      </c>
      <c r="H23" s="1225">
        <f>'Sched III-3 PIS Dep Sched'!V24</f>
        <v>31708.48333333333</v>
      </c>
      <c r="I23" s="1218">
        <f>F23-H23</f>
        <v>1356793.5166666666</v>
      </c>
    </row>
    <row r="24" spans="2:9" ht="16" x14ac:dyDescent="0.2">
      <c r="B24" s="513" t="s">
        <v>135</v>
      </c>
      <c r="C24" s="503"/>
      <c r="D24" s="1224"/>
      <c r="E24" s="1224"/>
      <c r="F24" s="1216"/>
      <c r="G24" s="1216"/>
      <c r="H24" s="1225"/>
      <c r="I24" s="1218">
        <f>F24-H24</f>
        <v>0</v>
      </c>
    </row>
    <row r="25" spans="2:9" ht="16" x14ac:dyDescent="0.2">
      <c r="B25" s="513" t="s">
        <v>136</v>
      </c>
      <c r="C25" s="503"/>
      <c r="D25" s="1224"/>
      <c r="E25" s="1224"/>
      <c r="F25" s="1224"/>
      <c r="G25" s="1224"/>
      <c r="H25" s="1226"/>
      <c r="I25" s="1218">
        <f>F25-H25</f>
        <v>0</v>
      </c>
    </row>
    <row r="26" spans="2:9" ht="16" x14ac:dyDescent="0.2">
      <c r="B26" s="513" t="s">
        <v>137</v>
      </c>
      <c r="C26" s="503"/>
      <c r="D26" s="1224"/>
      <c r="E26" s="1224"/>
      <c r="F26" s="1216"/>
      <c r="G26" s="1216"/>
      <c r="H26" s="1225"/>
      <c r="I26" s="1218">
        <f>F26-H26</f>
        <v>0</v>
      </c>
    </row>
    <row r="27" spans="2:9" ht="17" thickBot="1" x14ac:dyDescent="0.25">
      <c r="B27" s="519" t="s">
        <v>138</v>
      </c>
      <c r="C27" s="520"/>
      <c r="D27" s="1227"/>
      <c r="E27" s="1227"/>
      <c r="F27" s="1228"/>
      <c r="G27" s="1228"/>
      <c r="H27" s="1229"/>
      <c r="I27" s="1218">
        <f>F27-H27</f>
        <v>0</v>
      </c>
    </row>
    <row r="28" spans="2:9" ht="17" thickBot="1" x14ac:dyDescent="0.25">
      <c r="B28" s="521" t="s">
        <v>139</v>
      </c>
      <c r="C28" s="522" t="s">
        <v>187</v>
      </c>
      <c r="D28" s="1220">
        <f t="shared" ref="D28:I28" si="0">D23+D24+D25+D26+D27</f>
        <v>0</v>
      </c>
      <c r="E28" s="1221">
        <f t="shared" si="0"/>
        <v>2026112.64</v>
      </c>
      <c r="F28" s="1221">
        <f t="shared" si="0"/>
        <v>1388502</v>
      </c>
      <c r="G28" s="1221">
        <f t="shared" si="0"/>
        <v>27770.04</v>
      </c>
      <c r="H28" s="1222">
        <f t="shared" si="0"/>
        <v>31708.48333333333</v>
      </c>
      <c r="I28" s="1223">
        <f t="shared" si="0"/>
        <v>1356793.5166666666</v>
      </c>
    </row>
    <row r="29" spans="2:9" x14ac:dyDescent="0.15">
      <c r="B29" s="233"/>
      <c r="C29" s="518" t="s">
        <v>1091</v>
      </c>
    </row>
    <row r="30" spans="2:9" x14ac:dyDescent="0.15">
      <c r="B30" s="233"/>
    </row>
  </sheetData>
  <mergeCells count="16">
    <mergeCell ref="D1:F1"/>
    <mergeCell ref="C5:D5"/>
    <mergeCell ref="I9:I10"/>
    <mergeCell ref="I21:I22"/>
    <mergeCell ref="C21:C22"/>
    <mergeCell ref="D21:D22"/>
    <mergeCell ref="E21:E22"/>
    <mergeCell ref="F21:F22"/>
    <mergeCell ref="G21:G22"/>
    <mergeCell ref="H9:H10"/>
    <mergeCell ref="H21:H22"/>
    <mergeCell ref="C9:C10"/>
    <mergeCell ref="G9:G10"/>
    <mergeCell ref="F9:F10"/>
    <mergeCell ref="E9:E10"/>
    <mergeCell ref="D9:D10"/>
  </mergeCells>
  <phoneticPr fontId="8" type="noConversion"/>
  <printOptions horizontalCentered="1"/>
  <pageMargins left="0.51" right="0.47499999999999998" top="1" bottom="1" header="0.5" footer="0.5"/>
  <pageSetup scale="75" orientation="portrait" r:id="rId1"/>
  <headerFooter alignWithMargins="0">
    <oddHeader>&amp;R&amp;"Times New Roman,Regular"&amp;A</oddHeader>
    <oddFooter>&amp;C&amp;"Times New Roman,Regular"&amp;8 9/17/15&amp;R&amp;"Times New Roman,Regular"Page 38</oddFooter>
  </headerFooter>
  <ignoredErrors>
    <ignoredError sqref="E23" unlockedFormula="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enableFormatConditionsCalculation="0">
    <tabColor theme="8" tint="-0.499984740745262"/>
  </sheetPr>
  <dimension ref="A1:F26"/>
  <sheetViews>
    <sheetView topLeftCell="A4" zoomScale="90" workbookViewId="0">
      <selection activeCell="G19" sqref="G19"/>
    </sheetView>
  </sheetViews>
  <sheetFormatPr baseColWidth="10" defaultColWidth="9.1640625" defaultRowHeight="13" x14ac:dyDescent="0.15"/>
  <cols>
    <col min="1" max="1" width="2.5" style="32" customWidth="1"/>
    <col min="2" max="2" width="7" style="32" customWidth="1"/>
    <col min="3" max="3" width="34.1640625" style="32" customWidth="1"/>
    <col min="4" max="4" width="27.5" style="32" customWidth="1"/>
    <col min="5" max="5" width="8" style="32" customWidth="1"/>
    <col min="6" max="16384" width="9.1640625" style="32"/>
  </cols>
  <sheetData>
    <row r="1" spans="1:6" ht="14" x14ac:dyDescent="0.15">
      <c r="A1" s="150"/>
      <c r="B1" s="476"/>
      <c r="C1" s="1736" t="s">
        <v>1169</v>
      </c>
      <c r="D1" s="1736"/>
      <c r="E1" s="1877"/>
      <c r="F1" s="150"/>
    </row>
    <row r="2" spans="1:6" ht="14" x14ac:dyDescent="0.15">
      <c r="A2" s="150"/>
      <c r="B2" s="488" t="s">
        <v>439</v>
      </c>
      <c r="C2" s="489"/>
      <c r="D2" s="489"/>
      <c r="E2" s="490"/>
      <c r="F2" s="150"/>
    </row>
    <row r="3" spans="1:6" ht="14" x14ac:dyDescent="0.15">
      <c r="A3" s="150"/>
      <c r="B3" s="491" t="s">
        <v>456</v>
      </c>
      <c r="C3" s="489"/>
      <c r="D3" s="489"/>
      <c r="E3" s="490"/>
      <c r="F3" s="150"/>
    </row>
    <row r="4" spans="1:6" ht="14" x14ac:dyDescent="0.15">
      <c r="A4" s="150"/>
      <c r="B4" s="488" t="s">
        <v>368</v>
      </c>
      <c r="C4" s="489"/>
      <c r="D4" s="489"/>
      <c r="E4" s="490"/>
      <c r="F4" s="150"/>
    </row>
    <row r="5" spans="1:6" ht="21.75" customHeight="1" x14ac:dyDescent="0.15">
      <c r="A5" s="150" t="s">
        <v>129</v>
      </c>
      <c r="B5" s="492" t="s">
        <v>129</v>
      </c>
      <c r="C5" s="1875" t="s">
        <v>1168</v>
      </c>
      <c r="D5" s="1875"/>
      <c r="E5" s="1876"/>
      <c r="F5" s="150"/>
    </row>
    <row r="6" spans="1:6" ht="14" x14ac:dyDescent="0.15">
      <c r="A6" s="150"/>
      <c r="B6" s="489"/>
      <c r="C6" s="1201"/>
      <c r="D6" s="944"/>
      <c r="E6" s="944"/>
      <c r="F6" s="150"/>
    </row>
    <row r="7" spans="1:6" x14ac:dyDescent="0.15">
      <c r="A7" s="150"/>
      <c r="B7" s="1874" t="s">
        <v>832</v>
      </c>
      <c r="C7" s="1874"/>
      <c r="D7" s="1874"/>
      <c r="E7" s="1874"/>
      <c r="F7" s="150"/>
    </row>
    <row r="8" spans="1:6" x14ac:dyDescent="0.15">
      <c r="A8" s="150"/>
      <c r="B8" s="150" t="s">
        <v>833</v>
      </c>
      <c r="C8" s="150"/>
      <c r="D8" s="150"/>
      <c r="E8" s="150"/>
      <c r="F8" s="150"/>
    </row>
    <row r="9" spans="1:6" x14ac:dyDescent="0.15">
      <c r="A9" s="150"/>
      <c r="B9" s="150" t="s">
        <v>1075</v>
      </c>
      <c r="C9" s="150"/>
      <c r="D9" s="150"/>
      <c r="E9" s="150"/>
      <c r="F9" s="150"/>
    </row>
    <row r="10" spans="1:6" x14ac:dyDescent="0.15">
      <c r="A10" s="150"/>
      <c r="B10" s="150"/>
      <c r="C10" s="150"/>
      <c r="D10" s="150"/>
      <c r="E10" s="150"/>
      <c r="F10" s="150"/>
    </row>
    <row r="11" spans="1:6" ht="16" x14ac:dyDescent="0.2">
      <c r="A11" s="150"/>
      <c r="B11" s="494" t="s">
        <v>653</v>
      </c>
      <c r="C11" s="150"/>
      <c r="D11" s="150"/>
      <c r="E11" s="495"/>
      <c r="F11" s="495"/>
    </row>
    <row r="12" spans="1:6" x14ac:dyDescent="0.15">
      <c r="A12" s="150"/>
      <c r="B12" s="150"/>
      <c r="C12" s="150"/>
      <c r="D12" s="150"/>
      <c r="E12" s="495"/>
      <c r="F12" s="495"/>
    </row>
    <row r="13" spans="1:6" ht="14" thickBot="1" x14ac:dyDescent="0.2">
      <c r="A13" s="150"/>
      <c r="B13" s="150"/>
      <c r="C13" s="150"/>
      <c r="D13" s="150"/>
      <c r="E13" s="150"/>
      <c r="F13" s="150"/>
    </row>
    <row r="14" spans="1:6" ht="17" thickTop="1" x14ac:dyDescent="0.2">
      <c r="B14" s="496" t="s">
        <v>149</v>
      </c>
      <c r="C14" s="497" t="s">
        <v>131</v>
      </c>
      <c r="D14" s="498" t="s">
        <v>156</v>
      </c>
      <c r="E14" s="40"/>
    </row>
    <row r="15" spans="1:6" ht="21" customHeight="1" x14ac:dyDescent="0.2">
      <c r="B15" s="499" t="s">
        <v>154</v>
      </c>
      <c r="C15" s="500"/>
      <c r="D15" s="501" t="s">
        <v>245</v>
      </c>
      <c r="E15" s="40"/>
    </row>
    <row r="16" spans="1:6" ht="23.25" customHeight="1" x14ac:dyDescent="0.2">
      <c r="B16" s="502" t="s">
        <v>134</v>
      </c>
      <c r="C16" s="1202" t="s">
        <v>312</v>
      </c>
      <c r="D16" s="1396" t="s">
        <v>1185</v>
      </c>
      <c r="E16" s="40"/>
    </row>
    <row r="17" spans="2:5" ht="25.5" customHeight="1" x14ac:dyDescent="0.2">
      <c r="B17" s="502" t="s">
        <v>135</v>
      </c>
      <c r="C17" s="1202" t="s">
        <v>655</v>
      </c>
      <c r="D17" s="1380"/>
      <c r="E17" s="76"/>
    </row>
    <row r="18" spans="2:5" ht="24" customHeight="1" thickBot="1" x14ac:dyDescent="0.25">
      <c r="B18" s="505" t="s">
        <v>136</v>
      </c>
      <c r="C18" s="1203" t="s">
        <v>314</v>
      </c>
      <c r="D18" s="1382">
        <v>0</v>
      </c>
      <c r="E18" s="76"/>
    </row>
    <row r="19" spans="2:5" ht="14" thickTop="1" x14ac:dyDescent="0.15">
      <c r="D19" s="1381"/>
    </row>
    <row r="20" spans="2:5" ht="17" thickBot="1" x14ac:dyDescent="0.25">
      <c r="B20" s="196" t="s">
        <v>654</v>
      </c>
    </row>
    <row r="21" spans="2:5" ht="17" thickTop="1" x14ac:dyDescent="0.2">
      <c r="B21" s="496" t="s">
        <v>149</v>
      </c>
      <c r="C21" s="508" t="s">
        <v>131</v>
      </c>
      <c r="D21" s="498" t="s">
        <v>156</v>
      </c>
      <c r="E21" s="40"/>
    </row>
    <row r="22" spans="2:5" ht="16" x14ac:dyDescent="0.2">
      <c r="B22" s="499" t="s">
        <v>154</v>
      </c>
      <c r="C22" s="509"/>
      <c r="D22" s="501" t="s">
        <v>245</v>
      </c>
      <c r="E22" s="40"/>
    </row>
    <row r="23" spans="2:5" ht="21.75" customHeight="1" x14ac:dyDescent="0.2">
      <c r="B23" s="502" t="s">
        <v>134</v>
      </c>
      <c r="C23" s="1202" t="s">
        <v>312</v>
      </c>
      <c r="D23" s="1396" t="s">
        <v>1185</v>
      </c>
      <c r="E23" s="40"/>
    </row>
    <row r="24" spans="2:5" ht="19.5" customHeight="1" x14ac:dyDescent="0.2">
      <c r="B24" s="502" t="s">
        <v>135</v>
      </c>
      <c r="C24" s="1202" t="s">
        <v>656</v>
      </c>
      <c r="D24" s="1380"/>
      <c r="E24" s="76"/>
    </row>
    <row r="25" spans="2:5" ht="22.5" customHeight="1" thickBot="1" x14ac:dyDescent="0.25">
      <c r="B25" s="505" t="s">
        <v>136</v>
      </c>
      <c r="C25" s="1203" t="s">
        <v>314</v>
      </c>
      <c r="D25" s="1382"/>
      <c r="E25" s="76"/>
    </row>
    <row r="26" spans="2:5" ht="14" thickTop="1" x14ac:dyDescent="0.15"/>
  </sheetData>
  <mergeCells count="3">
    <mergeCell ref="B7:E7"/>
    <mergeCell ref="C5:E5"/>
    <mergeCell ref="C1:E1"/>
  </mergeCells>
  <phoneticPr fontId="8" type="noConversion"/>
  <pageMargins left="1" right="0.75" top="1" bottom="1" header="0.5" footer="0.5"/>
  <pageSetup orientation="portrait" r:id="rId1"/>
  <headerFooter alignWithMargins="0">
    <oddHeader>&amp;R&amp;"Times New Roman,Regular"&amp;A</oddHeader>
    <oddFooter>&amp;C&amp;"Times New Roman,Regular"&amp;8 9/17/15&amp;R&amp;"Times New Roman,Regular"Page 39</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enableFormatConditionsCalculation="0">
    <tabColor theme="8" tint="-0.499984740745262"/>
  </sheetPr>
  <dimension ref="A1:E22"/>
  <sheetViews>
    <sheetView zoomScale="90" workbookViewId="0">
      <selection activeCell="G19" sqref="G19"/>
    </sheetView>
  </sheetViews>
  <sheetFormatPr baseColWidth="10" defaultColWidth="9.1640625" defaultRowHeight="13" x14ac:dyDescent="0.15"/>
  <cols>
    <col min="1" max="1" width="3.5" style="73" customWidth="1"/>
    <col min="2" max="2" width="9.1640625" style="73"/>
    <col min="3" max="3" width="29.83203125" style="73" customWidth="1"/>
    <col min="4" max="4" width="19.5" style="73" customWidth="1"/>
    <col min="5" max="5" width="25.5" style="73" customWidth="1"/>
    <col min="6" max="16384" width="9.1640625" style="73"/>
  </cols>
  <sheetData>
    <row r="1" spans="1:5" ht="14" x14ac:dyDescent="0.15">
      <c r="A1" s="150"/>
      <c r="B1" s="476"/>
      <c r="C1" s="1736" t="s">
        <v>1171</v>
      </c>
      <c r="D1" s="1736"/>
      <c r="E1" s="1877"/>
    </row>
    <row r="2" spans="1:5" ht="14" x14ac:dyDescent="0.15">
      <c r="A2" s="150"/>
      <c r="B2" s="488" t="s">
        <v>439</v>
      </c>
      <c r="C2" s="489"/>
      <c r="D2" s="489"/>
      <c r="E2" s="490"/>
    </row>
    <row r="3" spans="1:5" ht="14" x14ac:dyDescent="0.15">
      <c r="A3" s="150"/>
      <c r="B3" s="491" t="s">
        <v>763</v>
      </c>
      <c r="C3" s="489"/>
      <c r="D3" s="489"/>
      <c r="E3" s="490"/>
    </row>
    <row r="4" spans="1:5" ht="16.25" customHeight="1" x14ac:dyDescent="0.15">
      <c r="A4" s="150"/>
      <c r="B4" s="492" t="s">
        <v>129</v>
      </c>
      <c r="C4" s="1875" t="s">
        <v>1170</v>
      </c>
      <c r="D4" s="1875"/>
      <c r="E4" s="1876"/>
    </row>
    <row r="5" spans="1:5" x14ac:dyDescent="0.15">
      <c r="A5" s="150"/>
      <c r="B5" s="150"/>
      <c r="C5" s="150"/>
      <c r="D5" s="150"/>
      <c r="E5" s="150"/>
    </row>
    <row r="6" spans="1:5" x14ac:dyDescent="0.15">
      <c r="A6" s="150"/>
      <c r="B6" s="150"/>
      <c r="C6" s="150"/>
      <c r="D6" s="150"/>
      <c r="E6" s="150"/>
    </row>
    <row r="7" spans="1:5" ht="16" x14ac:dyDescent="0.2">
      <c r="A7" s="150"/>
      <c r="B7" s="494" t="s">
        <v>764</v>
      </c>
      <c r="C7" s="150"/>
      <c r="D7" s="150"/>
      <c r="E7" s="495"/>
    </row>
    <row r="8" spans="1:5" x14ac:dyDescent="0.15">
      <c r="A8" s="150"/>
      <c r="B8" s="150"/>
      <c r="C8" s="150"/>
      <c r="D8" s="150"/>
      <c r="E8" s="495"/>
    </row>
    <row r="9" spans="1:5" ht="14" thickBot="1" x14ac:dyDescent="0.2">
      <c r="A9" s="150"/>
      <c r="B9" s="150"/>
      <c r="C9" s="150"/>
      <c r="D9" s="150"/>
      <c r="E9" s="150"/>
    </row>
    <row r="10" spans="1:5" ht="17" thickTop="1" x14ac:dyDescent="0.2">
      <c r="A10" s="32"/>
      <c r="B10" s="496" t="s">
        <v>149</v>
      </c>
      <c r="C10" s="497" t="s">
        <v>131</v>
      </c>
      <c r="D10" s="498" t="s">
        <v>156</v>
      </c>
      <c r="E10" s="40"/>
    </row>
    <row r="11" spans="1:5" ht="16" x14ac:dyDescent="0.2">
      <c r="A11" s="32"/>
      <c r="B11" s="499" t="s">
        <v>154</v>
      </c>
      <c r="C11" s="500"/>
      <c r="D11" s="501" t="s">
        <v>245</v>
      </c>
      <c r="E11" s="40"/>
    </row>
    <row r="12" spans="1:5" ht="16" x14ac:dyDescent="0.2">
      <c r="A12" s="32"/>
      <c r="B12" s="502" t="s">
        <v>134</v>
      </c>
      <c r="C12" s="503" t="s">
        <v>1185</v>
      </c>
      <c r="D12" s="504" t="s">
        <v>1185</v>
      </c>
      <c r="E12" s="40"/>
    </row>
    <row r="13" spans="1:5" ht="16" x14ac:dyDescent="0.2">
      <c r="A13" s="32"/>
      <c r="B13" s="502" t="s">
        <v>135</v>
      </c>
      <c r="C13" s="503" t="s">
        <v>1185</v>
      </c>
      <c r="D13" s="504" t="s">
        <v>1185</v>
      </c>
      <c r="E13" s="76"/>
    </row>
    <row r="14" spans="1:5" ht="17" thickBot="1" x14ac:dyDescent="0.25">
      <c r="A14" s="32"/>
      <c r="B14" s="505" t="s">
        <v>136</v>
      </c>
      <c r="C14" s="503" t="s">
        <v>1185</v>
      </c>
      <c r="D14" s="504" t="s">
        <v>1185</v>
      </c>
      <c r="E14" s="76"/>
    </row>
    <row r="15" spans="1:5" ht="14" thickTop="1" x14ac:dyDescent="0.15">
      <c r="A15" s="32"/>
      <c r="B15" s="32"/>
      <c r="C15" s="32"/>
      <c r="D15" s="32"/>
      <c r="E15" s="32"/>
    </row>
    <row r="16" spans="1:5" ht="17" thickBot="1" x14ac:dyDescent="0.25">
      <c r="A16" s="32"/>
      <c r="B16" s="196" t="s">
        <v>765</v>
      </c>
      <c r="C16" s="32"/>
      <c r="D16" s="32"/>
      <c r="E16" s="32"/>
    </row>
    <row r="17" spans="1:5" ht="17" thickTop="1" x14ac:dyDescent="0.2">
      <c r="A17" s="32"/>
      <c r="B17" s="496" t="s">
        <v>149</v>
      </c>
      <c r="C17" s="508" t="s">
        <v>131</v>
      </c>
      <c r="D17" s="498" t="s">
        <v>156</v>
      </c>
      <c r="E17" s="498" t="s">
        <v>767</v>
      </c>
    </row>
    <row r="18" spans="1:5" ht="16" x14ac:dyDescent="0.2">
      <c r="A18" s="32"/>
      <c r="B18" s="499" t="s">
        <v>154</v>
      </c>
      <c r="C18" s="509"/>
      <c r="D18" s="501" t="s">
        <v>245</v>
      </c>
      <c r="E18" s="501" t="s">
        <v>768</v>
      </c>
    </row>
    <row r="19" spans="1:5" ht="16" x14ac:dyDescent="0.2">
      <c r="A19" s="32"/>
      <c r="B19" s="502" t="s">
        <v>134</v>
      </c>
      <c r="C19" s="503" t="s">
        <v>1185</v>
      </c>
      <c r="D19" s="504" t="s">
        <v>1185</v>
      </c>
      <c r="E19" s="1288" t="s">
        <v>1185</v>
      </c>
    </row>
    <row r="20" spans="1:5" ht="16" x14ac:dyDescent="0.2">
      <c r="A20" s="32"/>
      <c r="B20" s="502" t="s">
        <v>135</v>
      </c>
      <c r="C20" s="503" t="s">
        <v>1185</v>
      </c>
      <c r="D20" s="504" t="s">
        <v>1185</v>
      </c>
      <c r="E20" s="504" t="s">
        <v>1185</v>
      </c>
    </row>
    <row r="21" spans="1:5" ht="17" thickBot="1" x14ac:dyDescent="0.25">
      <c r="A21" s="32"/>
      <c r="B21" s="505" t="s">
        <v>136</v>
      </c>
      <c r="C21" s="506" t="s">
        <v>1185</v>
      </c>
      <c r="D21" s="507" t="s">
        <v>1185</v>
      </c>
      <c r="E21" s="507" t="s">
        <v>1185</v>
      </c>
    </row>
    <row r="22" spans="1:5" ht="14" thickTop="1" x14ac:dyDescent="0.15">
      <c r="A22" s="32"/>
      <c r="B22" s="32"/>
      <c r="C22" s="32"/>
      <c r="D22" s="32"/>
      <c r="E22" s="32"/>
    </row>
  </sheetData>
  <mergeCells count="2">
    <mergeCell ref="C4:E4"/>
    <mergeCell ref="C1:E1"/>
  </mergeCells>
  <pageMargins left="0.7" right="0.7" top="0.75" bottom="0.75" header="0.3" footer="0.3"/>
  <pageSetup orientation="portrait" r:id="rId1"/>
  <headerFooter>
    <oddFooter>&amp;C&amp;"Times New Roman,Regular"&amp;8 9/17/15&amp;R&amp;"Times New Roman,Regular"Page 40</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enableFormatConditionsCalculation="0">
    <tabColor theme="1" tint="0.499984740745262"/>
    <pageSetUpPr fitToPage="1"/>
  </sheetPr>
  <dimension ref="A1:K11"/>
  <sheetViews>
    <sheetView zoomScale="90" workbookViewId="0">
      <selection activeCell="G19" sqref="G19"/>
    </sheetView>
  </sheetViews>
  <sheetFormatPr baseColWidth="10" defaultColWidth="9.1640625" defaultRowHeight="13" x14ac:dyDescent="0.15"/>
  <cols>
    <col min="1" max="1" width="3.5" style="32" customWidth="1"/>
    <col min="2" max="10" width="9.1640625" style="32"/>
    <col min="11" max="11" width="9.83203125" style="32" customWidth="1"/>
    <col min="12" max="16384" width="9.1640625" style="32"/>
  </cols>
  <sheetData>
    <row r="1" spans="1:11" ht="20.25" customHeight="1" x14ac:dyDescent="0.2">
      <c r="A1" s="479" t="s">
        <v>129</v>
      </c>
      <c r="B1" s="480"/>
      <c r="C1" s="480"/>
      <c r="D1" s="1881" t="s">
        <v>1096</v>
      </c>
      <c r="E1" s="1882"/>
      <c r="F1" s="1883"/>
      <c r="G1" s="1673"/>
      <c r="H1" s="1673"/>
      <c r="I1" s="1673"/>
      <c r="J1" s="480"/>
      <c r="K1" s="481"/>
    </row>
    <row r="2" spans="1:11" ht="21.75" customHeight="1" x14ac:dyDescent="0.2">
      <c r="A2" s="1878" t="s">
        <v>439</v>
      </c>
      <c r="B2" s="1879"/>
      <c r="C2" s="1879"/>
      <c r="D2" s="1879"/>
      <c r="E2" s="1879"/>
      <c r="F2" s="1879"/>
      <c r="G2" s="1879"/>
      <c r="H2" s="1879"/>
      <c r="I2" s="1879"/>
      <c r="J2" s="1879"/>
      <c r="K2" s="1880"/>
    </row>
    <row r="3" spans="1:11" ht="16" x14ac:dyDescent="0.2">
      <c r="A3" s="482"/>
      <c r="B3" s="483" t="s">
        <v>426</v>
      </c>
      <c r="C3" s="483"/>
      <c r="D3" s="483"/>
      <c r="E3" s="483"/>
      <c r="F3" s="483"/>
      <c r="G3" s="483"/>
      <c r="H3" s="483"/>
      <c r="I3" s="483"/>
      <c r="J3" s="483"/>
      <c r="K3" s="484"/>
    </row>
    <row r="4" spans="1:11" ht="18" x14ac:dyDescent="0.2">
      <c r="A4" s="150"/>
      <c r="B4" s="485"/>
      <c r="C4" s="150"/>
      <c r="D4" s="150"/>
      <c r="E4" s="150"/>
      <c r="F4" s="150"/>
      <c r="G4" s="150"/>
      <c r="H4" s="150"/>
      <c r="I4" s="150"/>
      <c r="J4" s="150"/>
      <c r="K4" s="150"/>
    </row>
    <row r="5" spans="1:11" ht="18" x14ac:dyDescent="0.2">
      <c r="A5" s="150"/>
      <c r="B5" s="485"/>
      <c r="C5" s="150"/>
      <c r="D5" s="150"/>
      <c r="E5" s="150"/>
      <c r="F5" s="150"/>
      <c r="G5" s="150"/>
      <c r="H5" s="150"/>
      <c r="I5" s="150"/>
      <c r="J5" s="150"/>
      <c r="K5" s="150"/>
    </row>
    <row r="6" spans="1:11" ht="18" x14ac:dyDescent="0.2">
      <c r="A6" s="150"/>
      <c r="B6" s="486" t="s">
        <v>324</v>
      </c>
      <c r="C6" s="150"/>
      <c r="D6" s="150"/>
      <c r="E6" s="150"/>
      <c r="F6" s="150"/>
      <c r="G6" s="150"/>
      <c r="H6" s="150"/>
      <c r="I6" s="150"/>
      <c r="J6" s="150"/>
      <c r="K6" s="150"/>
    </row>
    <row r="7" spans="1:11" ht="18" x14ac:dyDescent="0.2">
      <c r="A7" s="150"/>
      <c r="B7" s="485"/>
      <c r="C7" s="150"/>
      <c r="D7" s="150"/>
      <c r="E7" s="150"/>
      <c r="F7" s="150"/>
      <c r="G7" s="150"/>
      <c r="H7" s="150"/>
      <c r="I7" s="150"/>
      <c r="J7" s="150"/>
      <c r="K7" s="150"/>
    </row>
    <row r="8" spans="1:11" ht="18" x14ac:dyDescent="0.2">
      <c r="A8" s="150"/>
      <c r="B8" s="485" t="s">
        <v>1038</v>
      </c>
      <c r="C8" s="150"/>
      <c r="D8" s="150"/>
      <c r="E8" s="150"/>
      <c r="F8" s="150"/>
      <c r="G8" s="150"/>
      <c r="H8" s="150"/>
      <c r="I8" s="150"/>
      <c r="J8" s="150"/>
      <c r="K8" s="150"/>
    </row>
    <row r="9" spans="1:11" ht="18" x14ac:dyDescent="0.2">
      <c r="A9" s="150"/>
      <c r="B9" s="485" t="s">
        <v>325</v>
      </c>
      <c r="C9" s="150"/>
      <c r="D9" s="150"/>
      <c r="E9" s="150"/>
      <c r="F9" s="150"/>
      <c r="G9" s="150"/>
      <c r="H9" s="150"/>
      <c r="I9" s="150"/>
      <c r="J9" s="150"/>
      <c r="K9" s="150"/>
    </row>
    <row r="10" spans="1:11" ht="18" x14ac:dyDescent="0.2">
      <c r="A10" s="150"/>
      <c r="B10" s="485"/>
      <c r="C10" s="150"/>
      <c r="D10" s="150"/>
      <c r="E10" s="150"/>
      <c r="F10" s="150"/>
      <c r="G10" s="150"/>
      <c r="H10" s="150"/>
      <c r="I10" s="150"/>
      <c r="J10" s="150"/>
      <c r="K10" s="150"/>
    </row>
    <row r="11" spans="1:11" x14ac:dyDescent="0.15">
      <c r="A11" s="150"/>
      <c r="B11" s="150"/>
      <c r="C11" s="150"/>
      <c r="D11" s="150"/>
      <c r="E11" s="150"/>
      <c r="F11" s="150"/>
      <c r="G11" s="150"/>
      <c r="H11" s="150"/>
      <c r="I11" s="150"/>
      <c r="J11" s="150"/>
      <c r="K11" s="150"/>
    </row>
  </sheetData>
  <sheetProtection password="C4CD" sheet="1"/>
  <mergeCells count="3">
    <mergeCell ref="A2:K2"/>
    <mergeCell ref="D1:E1"/>
    <mergeCell ref="F1:I1"/>
  </mergeCells>
  <phoneticPr fontId="8" type="noConversion"/>
  <pageMargins left="0.75" right="0.75" top="1" bottom="1" header="0.5" footer="0.5"/>
  <pageSetup scale="95" orientation="portrait" r:id="rId1"/>
  <headerFooter alignWithMargins="0">
    <oddHeader>&amp;C&amp;"Times New Roman,Regular"&amp;14&amp;A</oddHeader>
    <oddFooter>&amp;C&amp;"Times New Roman,Regular"&amp;8 9/17/15&amp;R&amp;"Times New Roman,Regular"Page 41</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enableFormatConditionsCalculation="0">
    <tabColor theme="8" tint="-0.499984740745262"/>
    <pageSetUpPr fitToPage="1"/>
  </sheetPr>
  <dimension ref="B1:I56"/>
  <sheetViews>
    <sheetView topLeftCell="A16" zoomScale="90" workbookViewId="0">
      <selection activeCell="L18" sqref="L18"/>
    </sheetView>
  </sheetViews>
  <sheetFormatPr baseColWidth="10" defaultColWidth="9.1640625" defaultRowHeight="13" x14ac:dyDescent="0.15"/>
  <cols>
    <col min="1" max="1" width="2.5" style="32" customWidth="1"/>
    <col min="2" max="2" width="7" style="32" customWidth="1"/>
    <col min="3" max="3" width="23.83203125" style="32" customWidth="1"/>
    <col min="4" max="4" width="20.5" style="32" customWidth="1"/>
    <col min="5" max="5" width="13.83203125" style="32" customWidth="1"/>
    <col min="6" max="6" width="9.83203125" style="32" customWidth="1"/>
    <col min="7" max="8" width="7.1640625" style="32" customWidth="1"/>
    <col min="9" max="9" width="16.1640625" style="32" customWidth="1"/>
    <col min="10" max="16384" width="9.1640625" style="32"/>
  </cols>
  <sheetData>
    <row r="1" spans="2:9" ht="14" x14ac:dyDescent="0.15">
      <c r="B1" s="191"/>
      <c r="C1" s="192"/>
      <c r="D1" s="1932" t="s">
        <v>1173</v>
      </c>
      <c r="E1" s="1932"/>
      <c r="F1" s="1932"/>
      <c r="G1" s="1932"/>
      <c r="H1" s="1932"/>
      <c r="I1" s="193"/>
    </row>
    <row r="2" spans="2:9" ht="14" x14ac:dyDescent="0.15">
      <c r="B2" s="104" t="s">
        <v>439</v>
      </c>
      <c r="C2" s="105"/>
      <c r="D2" s="105"/>
      <c r="E2" s="105"/>
      <c r="F2" s="105"/>
      <c r="G2" s="105"/>
      <c r="H2" s="105"/>
      <c r="I2" s="106"/>
    </row>
    <row r="3" spans="2:9" ht="14" x14ac:dyDescent="0.15">
      <c r="B3" s="194" t="s">
        <v>720</v>
      </c>
      <c r="C3" s="105"/>
      <c r="D3" s="105"/>
      <c r="E3" s="105"/>
      <c r="F3" s="105"/>
      <c r="G3" s="105"/>
      <c r="H3" s="105"/>
      <c r="I3" s="106"/>
    </row>
    <row r="4" spans="2:9" ht="17" customHeight="1" x14ac:dyDescent="0.15">
      <c r="B4" s="85"/>
      <c r="C4" s="1715" t="s">
        <v>1172</v>
      </c>
      <c r="D4" s="1715"/>
      <c r="E4" s="1715"/>
      <c r="F4" s="1715"/>
      <c r="G4" s="1715"/>
      <c r="H4" s="1715"/>
      <c r="I4" s="1725"/>
    </row>
    <row r="6" spans="2:9" ht="16" x14ac:dyDescent="0.2">
      <c r="B6" s="195"/>
      <c r="C6" s="196"/>
      <c r="D6" s="196"/>
      <c r="E6" s="196"/>
      <c r="F6" s="196"/>
    </row>
    <row r="7" spans="2:9" ht="17" x14ac:dyDescent="0.2">
      <c r="B7" s="20" t="s">
        <v>326</v>
      </c>
    </row>
    <row r="8" spans="2:9" ht="14" thickBot="1" x14ac:dyDescent="0.2"/>
    <row r="9" spans="2:9" ht="15" thickTop="1" thickBot="1" x14ac:dyDescent="0.2">
      <c r="B9" s="197" t="s">
        <v>143</v>
      </c>
      <c r="C9" s="198" t="s">
        <v>61</v>
      </c>
      <c r="D9" s="199"/>
      <c r="E9" s="200" t="s">
        <v>62</v>
      </c>
      <c r="F9" s="201" t="s">
        <v>144</v>
      </c>
      <c r="G9" s="200"/>
      <c r="H9" s="202" t="s">
        <v>145</v>
      </c>
      <c r="I9" s="203"/>
    </row>
    <row r="10" spans="2:9" ht="14" thickTop="1" x14ac:dyDescent="0.15">
      <c r="B10" s="204" t="s">
        <v>149</v>
      </c>
      <c r="C10" s="1689" t="s">
        <v>131</v>
      </c>
      <c r="D10" s="1690"/>
      <c r="E10" s="1689" t="s">
        <v>245</v>
      </c>
      <c r="F10" s="1689" t="s">
        <v>245</v>
      </c>
      <c r="G10" s="1690"/>
      <c r="H10" s="1689" t="s">
        <v>132</v>
      </c>
      <c r="I10" s="1891"/>
    </row>
    <row r="11" spans="2:9" ht="14" thickBot="1" x14ac:dyDescent="0.2">
      <c r="B11" s="205" t="s">
        <v>154</v>
      </c>
      <c r="C11" s="1889"/>
      <c r="D11" s="1890"/>
      <c r="E11" s="1889"/>
      <c r="F11" s="1889"/>
      <c r="G11" s="1890"/>
      <c r="H11" s="1889"/>
      <c r="I11" s="1651"/>
    </row>
    <row r="12" spans="2:9" ht="18.75" customHeight="1" thickTop="1" thickBot="1" x14ac:dyDescent="0.2">
      <c r="B12" s="206">
        <v>1</v>
      </c>
      <c r="C12" s="207" t="s">
        <v>585</v>
      </c>
      <c r="D12" s="208"/>
      <c r="E12" s="325"/>
      <c r="F12" s="1941">
        <v>0.01</v>
      </c>
      <c r="G12" s="1941"/>
      <c r="H12" s="76" t="s">
        <v>327</v>
      </c>
      <c r="I12" s="209"/>
    </row>
    <row r="13" spans="2:9" ht="18.75" customHeight="1" thickTop="1" x14ac:dyDescent="0.15">
      <c r="B13" s="210" t="s">
        <v>20</v>
      </c>
      <c r="C13" s="211" t="s">
        <v>328</v>
      </c>
      <c r="D13" s="212"/>
      <c r="E13" s="1383">
        <f>'SCHEDULE III-3(a) RB RECONCIL'!E19</f>
        <v>557610.6399999999</v>
      </c>
      <c r="F13" s="326"/>
      <c r="G13" s="327"/>
      <c r="H13" s="213" t="s">
        <v>470</v>
      </c>
      <c r="I13" s="214"/>
    </row>
    <row r="14" spans="2:9" ht="19.5" customHeight="1" x14ac:dyDescent="0.15">
      <c r="B14" s="210" t="s">
        <v>21</v>
      </c>
      <c r="C14" s="211" t="s">
        <v>329</v>
      </c>
      <c r="D14" s="212"/>
      <c r="E14" s="1383">
        <f>'SCHEDULE III-3(a) RB RECONCIL'!E29</f>
        <v>0</v>
      </c>
      <c r="F14" s="326"/>
      <c r="G14" s="327"/>
      <c r="H14" s="213" t="s">
        <v>471</v>
      </c>
      <c r="I14" s="214"/>
    </row>
    <row r="15" spans="2:9" ht="15" customHeight="1" x14ac:dyDescent="0.15">
      <c r="B15" s="215" t="s">
        <v>22</v>
      </c>
      <c r="C15" s="216" t="s">
        <v>369</v>
      </c>
      <c r="D15" s="217"/>
      <c r="E15" s="1384">
        <f>E13-E14</f>
        <v>557610.6399999999</v>
      </c>
      <c r="F15" s="328"/>
      <c r="G15" s="329"/>
      <c r="H15" s="218" t="s">
        <v>586</v>
      </c>
      <c r="I15" s="219"/>
    </row>
    <row r="16" spans="2:9" ht="57.75" customHeight="1" x14ac:dyDescent="0.15">
      <c r="B16" s="220" t="s">
        <v>23</v>
      </c>
      <c r="C16" s="221" t="s">
        <v>427</v>
      </c>
      <c r="D16" s="217"/>
      <c r="E16" s="1515">
        <v>5.62E-3</v>
      </c>
      <c r="F16" s="328"/>
      <c r="G16" s="329"/>
      <c r="H16" s="1939" t="s">
        <v>1179</v>
      </c>
      <c r="I16" s="1940"/>
    </row>
    <row r="17" spans="2:9" ht="16.5" customHeight="1" x14ac:dyDescent="0.15">
      <c r="B17" s="220" t="s">
        <v>24</v>
      </c>
      <c r="C17" s="221" t="s">
        <v>330</v>
      </c>
      <c r="D17" s="217"/>
      <c r="E17" s="326"/>
      <c r="F17" s="1942">
        <f>E15*E16</f>
        <v>3133.7717967999993</v>
      </c>
      <c r="G17" s="1943"/>
      <c r="H17" s="218" t="s">
        <v>726</v>
      </c>
      <c r="I17" s="219"/>
    </row>
    <row r="18" spans="2:9" x14ac:dyDescent="0.15">
      <c r="B18" s="1921" t="s">
        <v>533</v>
      </c>
      <c r="C18" s="1945" t="s">
        <v>625</v>
      </c>
      <c r="D18" s="1946"/>
      <c r="E18" s="325"/>
      <c r="F18" s="1892">
        <f>F17+F12</f>
        <v>3133.7817967999995</v>
      </c>
      <c r="G18" s="1893"/>
      <c r="H18" s="1896" t="s">
        <v>727</v>
      </c>
      <c r="I18" s="1897"/>
    </row>
    <row r="19" spans="2:9" ht="15.75" customHeight="1" thickBot="1" x14ac:dyDescent="0.2">
      <c r="B19" s="1888"/>
      <c r="C19" s="1947"/>
      <c r="D19" s="1948"/>
      <c r="E19" s="330"/>
      <c r="F19" s="1894"/>
      <c r="G19" s="1895"/>
      <c r="H19" s="1898"/>
      <c r="I19" s="1899"/>
    </row>
    <row r="20" spans="2:9" ht="20.25" customHeight="1" thickTop="1" thickBot="1" x14ac:dyDescent="0.2">
      <c r="B20" s="222" t="s">
        <v>478</v>
      </c>
      <c r="C20" s="223" t="s">
        <v>614</v>
      </c>
      <c r="D20" s="224"/>
      <c r="E20" s="225">
        <f>F18-F12</f>
        <v>3133.7717967999993</v>
      </c>
      <c r="F20" s="331"/>
      <c r="G20" s="1385">
        <f>F18-F12</f>
        <v>3133.7717967999993</v>
      </c>
      <c r="H20" s="226" t="s">
        <v>615</v>
      </c>
      <c r="I20" s="227"/>
    </row>
    <row r="21" spans="2:9" ht="17" thickTop="1" x14ac:dyDescent="0.2">
      <c r="B21" s="228"/>
      <c r="C21" s="229"/>
      <c r="D21" s="229"/>
      <c r="E21" s="230"/>
      <c r="F21" s="230"/>
      <c r="G21" s="229"/>
      <c r="H21" s="229"/>
      <c r="I21" s="229"/>
    </row>
    <row r="22" spans="2:9" ht="16" x14ac:dyDescent="0.2">
      <c r="B22" s="231" t="s">
        <v>704</v>
      </c>
      <c r="C22" s="76"/>
      <c r="D22" s="76"/>
      <c r="E22" s="232"/>
      <c r="F22" s="232"/>
      <c r="G22" s="76"/>
      <c r="H22" s="76"/>
      <c r="I22" s="229"/>
    </row>
    <row r="23" spans="2:9" ht="14" thickBot="1" x14ac:dyDescent="0.2">
      <c r="B23" s="233"/>
    </row>
    <row r="24" spans="2:9" ht="14" thickTop="1" x14ac:dyDescent="0.15">
      <c r="B24" s="234" t="s">
        <v>143</v>
      </c>
      <c r="C24" s="235" t="s">
        <v>61</v>
      </c>
      <c r="D24" s="236" t="s">
        <v>62</v>
      </c>
      <c r="E24" s="237" t="s">
        <v>144</v>
      </c>
      <c r="F24" s="236" t="s">
        <v>145</v>
      </c>
      <c r="G24" s="238" t="s">
        <v>146</v>
      </c>
      <c r="H24" s="239"/>
      <c r="I24" s="240" t="s">
        <v>147</v>
      </c>
    </row>
    <row r="25" spans="2:9" x14ac:dyDescent="0.15">
      <c r="B25" s="241" t="s">
        <v>331</v>
      </c>
      <c r="C25" s="1886" t="s">
        <v>332</v>
      </c>
      <c r="D25" s="40" t="s">
        <v>333</v>
      </c>
      <c r="E25" s="242" t="s">
        <v>334</v>
      </c>
      <c r="F25" s="40" t="s">
        <v>335</v>
      </c>
      <c r="G25" s="1910" t="s">
        <v>132</v>
      </c>
      <c r="H25" s="1911"/>
      <c r="I25" s="1912" t="s">
        <v>334</v>
      </c>
    </row>
    <row r="26" spans="2:9" x14ac:dyDescent="0.15">
      <c r="B26" s="243" t="s">
        <v>294</v>
      </c>
      <c r="C26" s="1887"/>
      <c r="D26" s="244" t="s">
        <v>336</v>
      </c>
      <c r="E26" s="245" t="s">
        <v>179</v>
      </c>
      <c r="F26" s="244" t="s">
        <v>337</v>
      </c>
      <c r="G26" s="1889"/>
      <c r="H26" s="1890"/>
      <c r="I26" s="1913"/>
    </row>
    <row r="27" spans="2:9" x14ac:dyDescent="0.15">
      <c r="B27" s="246"/>
      <c r="C27" s="247"/>
      <c r="D27" s="248"/>
      <c r="E27" s="247"/>
      <c r="F27" s="248"/>
      <c r="G27" s="249" t="s">
        <v>472</v>
      </c>
      <c r="H27" s="250"/>
      <c r="I27" s="251" t="s">
        <v>182</v>
      </c>
    </row>
    <row r="28" spans="2:9" x14ac:dyDescent="0.15">
      <c r="B28" s="1921" t="s">
        <v>534</v>
      </c>
      <c r="C28" s="1900" t="s">
        <v>54</v>
      </c>
      <c r="D28" s="319" t="s">
        <v>339</v>
      </c>
      <c r="E28" s="252" t="s">
        <v>300</v>
      </c>
      <c r="F28" s="253"/>
      <c r="G28" s="254" t="s">
        <v>703</v>
      </c>
      <c r="H28" s="78"/>
      <c r="I28" s="1902"/>
    </row>
    <row r="29" spans="2:9" x14ac:dyDescent="0.15">
      <c r="B29" s="1922"/>
      <c r="C29" s="1901"/>
      <c r="D29" s="320"/>
      <c r="E29" s="324"/>
      <c r="F29" s="322"/>
      <c r="G29" s="249" t="s">
        <v>702</v>
      </c>
      <c r="H29" s="250"/>
      <c r="I29" s="1914"/>
    </row>
    <row r="30" spans="2:9" x14ac:dyDescent="0.15">
      <c r="B30" s="1921" t="s">
        <v>430</v>
      </c>
      <c r="C30" s="1900" t="s">
        <v>338</v>
      </c>
      <c r="D30" s="319" t="s">
        <v>339</v>
      </c>
      <c r="E30" s="252" t="s">
        <v>300</v>
      </c>
      <c r="F30" s="253"/>
      <c r="G30" s="254" t="s">
        <v>705</v>
      </c>
      <c r="H30" s="78"/>
      <c r="I30" s="1902"/>
    </row>
    <row r="31" spans="2:9" x14ac:dyDescent="0.15">
      <c r="B31" s="1923"/>
      <c r="C31" s="1901"/>
      <c r="D31" s="320"/>
      <c r="E31" s="324"/>
      <c r="F31" s="322"/>
      <c r="G31" s="249" t="s">
        <v>702</v>
      </c>
      <c r="H31" s="250"/>
      <c r="I31" s="1914"/>
    </row>
    <row r="32" spans="2:9" x14ac:dyDescent="0.15">
      <c r="B32" s="1933">
        <v>11</v>
      </c>
      <c r="C32" s="1934" t="s">
        <v>842</v>
      </c>
      <c r="D32" s="321" t="s">
        <v>841</v>
      </c>
      <c r="E32" s="252" t="s">
        <v>300</v>
      </c>
      <c r="F32" s="260"/>
      <c r="G32" s="1553"/>
      <c r="H32" s="1936"/>
      <c r="I32" s="1902"/>
    </row>
    <row r="33" spans="2:9" x14ac:dyDescent="0.15">
      <c r="B33" s="1923"/>
      <c r="C33" s="1935"/>
      <c r="D33" s="320"/>
      <c r="E33" s="324"/>
      <c r="F33" s="322"/>
      <c r="G33" s="1937"/>
      <c r="H33" s="1938"/>
      <c r="I33" s="1918"/>
    </row>
    <row r="34" spans="2:9" x14ac:dyDescent="0.15">
      <c r="B34" s="1738" t="s">
        <v>536</v>
      </c>
      <c r="C34" s="1917" t="s">
        <v>340</v>
      </c>
      <c r="D34" s="319" t="s">
        <v>339</v>
      </c>
      <c r="E34" s="252" t="s">
        <v>300</v>
      </c>
      <c r="F34" s="253"/>
      <c r="G34" s="254" t="s">
        <v>701</v>
      </c>
      <c r="H34" s="78"/>
      <c r="I34" s="1904"/>
    </row>
    <row r="35" spans="2:9" x14ac:dyDescent="0.15">
      <c r="B35" s="1923"/>
      <c r="C35" s="1901"/>
      <c r="D35" s="320"/>
      <c r="E35" s="324"/>
      <c r="F35" s="322"/>
      <c r="G35" s="249" t="s">
        <v>702</v>
      </c>
      <c r="H35" s="250"/>
      <c r="I35" s="1914"/>
    </row>
    <row r="36" spans="2:9" x14ac:dyDescent="0.15">
      <c r="B36" s="1921" t="s">
        <v>537</v>
      </c>
      <c r="C36" s="1900" t="s">
        <v>341</v>
      </c>
      <c r="D36" s="319" t="s">
        <v>339</v>
      </c>
      <c r="E36" s="252" t="s">
        <v>300</v>
      </c>
      <c r="F36" s="253"/>
      <c r="G36" s="254" t="s">
        <v>706</v>
      </c>
      <c r="H36" s="78"/>
      <c r="I36" s="1902"/>
    </row>
    <row r="37" spans="2:9" x14ac:dyDescent="0.15">
      <c r="B37" s="1923"/>
      <c r="C37" s="1901"/>
      <c r="D37" s="320"/>
      <c r="E37" s="324"/>
      <c r="F37" s="322"/>
      <c r="G37" s="249" t="s">
        <v>702</v>
      </c>
      <c r="H37" s="250"/>
      <c r="I37" s="1914"/>
    </row>
    <row r="38" spans="2:9" x14ac:dyDescent="0.15">
      <c r="B38" s="1921" t="s">
        <v>538</v>
      </c>
      <c r="C38" s="264" t="s">
        <v>187</v>
      </c>
      <c r="D38" s="265"/>
      <c r="E38" s="266"/>
      <c r="F38" s="260"/>
      <c r="G38" s="267"/>
      <c r="H38" s="268"/>
      <c r="I38" s="1902" t="s">
        <v>129</v>
      </c>
    </row>
    <row r="39" spans="2:9" ht="14" thickBot="1" x14ac:dyDescent="0.2">
      <c r="B39" s="1944"/>
      <c r="C39" s="269" t="s">
        <v>342</v>
      </c>
      <c r="D39" s="270"/>
      <c r="E39" s="271"/>
      <c r="F39" s="323"/>
      <c r="G39" s="272"/>
      <c r="H39" s="273"/>
      <c r="I39" s="1903"/>
    </row>
    <row r="40" spans="2:9" ht="14" thickBot="1" x14ac:dyDescent="0.2">
      <c r="B40" s="274" t="s">
        <v>539</v>
      </c>
      <c r="C40" s="269" t="s">
        <v>834</v>
      </c>
      <c r="D40" s="275" t="s">
        <v>839</v>
      </c>
      <c r="E40" s="276" t="s">
        <v>300</v>
      </c>
      <c r="F40" s="277"/>
      <c r="G40" s="272"/>
      <c r="H40" s="273"/>
      <c r="I40" s="278"/>
    </row>
    <row r="41" spans="2:9" x14ac:dyDescent="0.15">
      <c r="B41" s="1738" t="s">
        <v>540</v>
      </c>
      <c r="C41" s="279" t="s">
        <v>616</v>
      </c>
      <c r="D41" s="280"/>
      <c r="E41" s="281"/>
      <c r="F41" s="282"/>
      <c r="G41" s="283"/>
      <c r="H41" s="284"/>
      <c r="I41" s="1904"/>
    </row>
    <row r="42" spans="2:9" ht="14" thickBot="1" x14ac:dyDescent="0.2">
      <c r="B42" s="1888"/>
      <c r="C42" s="285" t="s">
        <v>254</v>
      </c>
      <c r="D42" s="286" t="s">
        <v>840</v>
      </c>
      <c r="E42" s="281"/>
      <c r="F42" s="282"/>
      <c r="G42" s="283"/>
      <c r="H42" s="284"/>
      <c r="I42" s="1905"/>
    </row>
    <row r="43" spans="2:9" ht="20.25" customHeight="1" thickTop="1" thickBot="1" x14ac:dyDescent="0.2">
      <c r="B43" s="222" t="s">
        <v>541</v>
      </c>
      <c r="C43" s="223" t="s">
        <v>614</v>
      </c>
      <c r="D43" s="226"/>
      <c r="E43" s="287"/>
      <c r="F43" s="288" t="s">
        <v>624</v>
      </c>
      <c r="G43" s="288"/>
      <c r="H43" s="289"/>
      <c r="I43" s="290" t="s">
        <v>129</v>
      </c>
    </row>
    <row r="44" spans="2:9" ht="14" thickTop="1" x14ac:dyDescent="0.15">
      <c r="C44" s="231" t="s">
        <v>435</v>
      </c>
      <c r="D44" s="232"/>
      <c r="E44" s="232"/>
      <c r="F44" s="76"/>
      <c r="G44" s="76"/>
      <c r="H44" s="76"/>
    </row>
    <row r="45" spans="2:9" ht="14" thickBot="1" x14ac:dyDescent="0.2">
      <c r="C45" s="233"/>
      <c r="G45" s="76"/>
      <c r="H45" s="76"/>
    </row>
    <row r="46" spans="2:9" ht="14" thickTop="1" x14ac:dyDescent="0.15">
      <c r="B46" s="291" t="s">
        <v>143</v>
      </c>
      <c r="C46" s="292" t="s">
        <v>178</v>
      </c>
      <c r="D46" s="293"/>
      <c r="E46" s="237" t="s">
        <v>238</v>
      </c>
      <c r="F46" s="237" t="s">
        <v>239</v>
      </c>
      <c r="G46" s="1919" t="s">
        <v>240</v>
      </c>
      <c r="H46" s="1920"/>
    </row>
    <row r="47" spans="2:9" ht="38.25" customHeight="1" x14ac:dyDescent="0.15">
      <c r="B47" s="295" t="s">
        <v>618</v>
      </c>
      <c r="C47" s="296" t="s">
        <v>131</v>
      </c>
      <c r="D47" s="248"/>
      <c r="E47" s="297" t="s">
        <v>619</v>
      </c>
      <c r="F47" s="298" t="s">
        <v>428</v>
      </c>
      <c r="G47" s="1915" t="s">
        <v>429</v>
      </c>
      <c r="H47" s="1916"/>
    </row>
    <row r="48" spans="2:9" ht="15" customHeight="1" x14ac:dyDescent="0.15">
      <c r="B48" s="299">
        <v>18</v>
      </c>
      <c r="C48" s="211" t="s">
        <v>617</v>
      </c>
      <c r="D48" s="300"/>
      <c r="E48" s="301" t="s">
        <v>129</v>
      </c>
      <c r="F48" s="302"/>
      <c r="G48" s="1906"/>
      <c r="H48" s="1907"/>
    </row>
    <row r="49" spans="2:9" ht="15" customHeight="1" x14ac:dyDescent="0.15">
      <c r="B49" s="299">
        <v>19</v>
      </c>
      <c r="C49" s="303"/>
      <c r="D49" s="300"/>
      <c r="E49" s="301"/>
      <c r="F49" s="302"/>
      <c r="G49" s="1906">
        <v>0</v>
      </c>
      <c r="H49" s="1907"/>
    </row>
    <row r="50" spans="2:9" ht="14" thickBot="1" x14ac:dyDescent="0.2">
      <c r="B50" s="304" t="s">
        <v>544</v>
      </c>
      <c r="C50" s="303"/>
      <c r="D50" s="300"/>
      <c r="E50" s="305"/>
      <c r="F50" s="306"/>
      <c r="G50" s="1908"/>
      <c r="H50" s="1909"/>
    </row>
    <row r="51" spans="2:9" ht="14" thickBot="1" x14ac:dyDescent="0.2">
      <c r="B51" s="215" t="s">
        <v>545</v>
      </c>
      <c r="C51" s="221" t="s">
        <v>1180</v>
      </c>
      <c r="D51" s="218"/>
      <c r="E51" s="307"/>
      <c r="F51" s="308"/>
      <c r="G51" s="1924">
        <f>SUM(G48:H50)</f>
        <v>0</v>
      </c>
      <c r="H51" s="1925"/>
    </row>
    <row r="52" spans="2:9" x14ac:dyDescent="0.15">
      <c r="B52" s="309" t="s">
        <v>549</v>
      </c>
      <c r="C52" s="310" t="s">
        <v>620</v>
      </c>
      <c r="D52" s="310"/>
      <c r="E52" s="311"/>
      <c r="F52" s="312"/>
      <c r="G52" s="1926" t="s">
        <v>129</v>
      </c>
      <c r="H52" s="1927"/>
    </row>
    <row r="53" spans="2:9" ht="14" thickBot="1" x14ac:dyDescent="0.2">
      <c r="B53" s="313"/>
      <c r="C53" s="314" t="s">
        <v>1181</v>
      </c>
      <c r="D53" s="314"/>
      <c r="E53" s="315"/>
      <c r="F53" s="316"/>
      <c r="G53" s="1928"/>
      <c r="H53" s="1929"/>
      <c r="I53" s="317" t="str">
        <f>+G52</f>
        <v xml:space="preserve"> </v>
      </c>
    </row>
    <row r="54" spans="2:9" ht="30" customHeight="1" thickTop="1" thickBot="1" x14ac:dyDescent="0.2">
      <c r="B54" s="222" t="s">
        <v>550</v>
      </c>
      <c r="C54" s="1930" t="s">
        <v>1182</v>
      </c>
      <c r="D54" s="1931"/>
      <c r="E54" s="287"/>
      <c r="F54" s="288"/>
      <c r="G54" s="1884" t="s">
        <v>129</v>
      </c>
      <c r="H54" s="1885"/>
      <c r="I54" s="317" t="s">
        <v>129</v>
      </c>
    </row>
    <row r="55" spans="2:9" ht="14" thickTop="1" x14ac:dyDescent="0.15">
      <c r="I55" s="318" t="str">
        <f>+G54</f>
        <v xml:space="preserve"> </v>
      </c>
    </row>
    <row r="56" spans="2:9" x14ac:dyDescent="0.15">
      <c r="I56" s="76"/>
    </row>
  </sheetData>
  <mergeCells count="46">
    <mergeCell ref="C54:D54"/>
    <mergeCell ref="D1:H1"/>
    <mergeCell ref="B32:B33"/>
    <mergeCell ref="C32:C33"/>
    <mergeCell ref="G32:H32"/>
    <mergeCell ref="G33:H33"/>
    <mergeCell ref="H16:I16"/>
    <mergeCell ref="E10:E11"/>
    <mergeCell ref="F12:G12"/>
    <mergeCell ref="F17:G17"/>
    <mergeCell ref="C4:I4"/>
    <mergeCell ref="B38:B39"/>
    <mergeCell ref="B18:B19"/>
    <mergeCell ref="B34:B35"/>
    <mergeCell ref="B36:B37"/>
    <mergeCell ref="C18:D19"/>
    <mergeCell ref="B28:B29"/>
    <mergeCell ref="B30:B31"/>
    <mergeCell ref="C28:C29"/>
    <mergeCell ref="G51:H51"/>
    <mergeCell ref="G52:H53"/>
    <mergeCell ref="G48:H48"/>
    <mergeCell ref="I28:I29"/>
    <mergeCell ref="C30:C31"/>
    <mergeCell ref="G47:H47"/>
    <mergeCell ref="C10:D11"/>
    <mergeCell ref="C34:C35"/>
    <mergeCell ref="I32:I33"/>
    <mergeCell ref="G46:H46"/>
    <mergeCell ref="I36:I37"/>
    <mergeCell ref="G54:H54"/>
    <mergeCell ref="C25:C26"/>
    <mergeCell ref="B41:B42"/>
    <mergeCell ref="F10:G11"/>
    <mergeCell ref="H10:I11"/>
    <mergeCell ref="F18:G19"/>
    <mergeCell ref="H18:I19"/>
    <mergeCell ref="C36:C37"/>
    <mergeCell ref="I38:I39"/>
    <mergeCell ref="I41:I42"/>
    <mergeCell ref="G49:H49"/>
    <mergeCell ref="G50:H50"/>
    <mergeCell ref="G25:H26"/>
    <mergeCell ref="I25:I26"/>
    <mergeCell ref="I30:I31"/>
    <mergeCell ref="I34:I35"/>
  </mergeCells>
  <phoneticPr fontId="8" type="noConversion"/>
  <printOptions horizontalCentered="1"/>
  <pageMargins left="0.68" right="0.54" top="0.74" bottom="1" header="0.5" footer="0.5"/>
  <pageSetup scale="78" orientation="portrait" r:id="rId1"/>
  <headerFooter alignWithMargins="0">
    <oddHeader>&amp;R&amp;"Times New Roman,Regular"&amp;A</oddHeader>
    <oddFooter>&amp;C&amp;"Times New Roman,Regular"&amp;8 9/17/15&amp;R&amp;"Times New Roman,Regular"Page 42</oddFooter>
  </headerFooter>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3" enableFormatConditionsCalculation="0">
    <tabColor theme="8" tint="-0.499984740745262"/>
    <pageSetUpPr fitToPage="1"/>
  </sheetPr>
  <dimension ref="A2:V52"/>
  <sheetViews>
    <sheetView zoomScale="90" workbookViewId="0">
      <selection activeCell="H12" sqref="H12"/>
    </sheetView>
  </sheetViews>
  <sheetFormatPr baseColWidth="10" defaultColWidth="9.1640625" defaultRowHeight="13" x14ac:dyDescent="0.15"/>
  <cols>
    <col min="1" max="1" width="1.5" style="32" customWidth="1"/>
    <col min="2" max="2" width="5.1640625" style="32" customWidth="1"/>
    <col min="3" max="3" width="34" style="32" customWidth="1"/>
    <col min="4" max="4" width="12.5" style="32" customWidth="1"/>
    <col min="5" max="5" width="14.5" style="32" customWidth="1"/>
    <col min="6" max="6" width="11.1640625" style="32" customWidth="1"/>
    <col min="7" max="7" width="12" style="32" customWidth="1"/>
    <col min="8" max="8" width="13.83203125" style="32" customWidth="1"/>
    <col min="9" max="9" width="11.1640625" style="32" customWidth="1"/>
    <col min="10" max="16384" width="9.1640625" style="32"/>
  </cols>
  <sheetData>
    <row r="2" spans="1:22" ht="14" thickBot="1" x14ac:dyDescent="0.2"/>
    <row r="3" spans="1:22" ht="16.5" customHeight="1" thickTop="1" x14ac:dyDescent="0.15">
      <c r="A3" s="76"/>
      <c r="B3" s="386"/>
      <c r="C3" s="1949" t="s">
        <v>1096</v>
      </c>
      <c r="D3" s="1950"/>
      <c r="E3" s="1951"/>
      <c r="F3" s="1536"/>
      <c r="G3" s="1536"/>
      <c r="H3" s="388"/>
    </row>
    <row r="4" spans="1:22" ht="14" x14ac:dyDescent="0.15">
      <c r="A4" s="76"/>
      <c r="B4" s="389" t="s">
        <v>439</v>
      </c>
      <c r="C4" s="105"/>
      <c r="D4" s="105"/>
      <c r="E4" s="105"/>
      <c r="F4" s="105"/>
      <c r="G4" s="105"/>
      <c r="H4" s="390"/>
    </row>
    <row r="5" spans="1:22" ht="14" x14ac:dyDescent="0.15">
      <c r="A5" s="76"/>
      <c r="B5" s="391" t="s">
        <v>721</v>
      </c>
      <c r="C5" s="105"/>
      <c r="D5" s="105"/>
      <c r="E5" s="105"/>
      <c r="F5" s="105"/>
      <c r="G5" s="105"/>
      <c r="H5" s="390"/>
    </row>
    <row r="6" spans="1:22" ht="19.25" customHeight="1" x14ac:dyDescent="0.15">
      <c r="A6" s="76"/>
      <c r="B6" s="392" t="s">
        <v>129</v>
      </c>
      <c r="C6" s="1952" t="s">
        <v>1174</v>
      </c>
      <c r="D6" s="1617"/>
      <c r="E6" s="1685"/>
      <c r="F6" s="1685"/>
      <c r="G6" s="1685"/>
      <c r="H6" s="393"/>
    </row>
    <row r="7" spans="1:22" x14ac:dyDescent="0.15">
      <c r="A7" s="76"/>
      <c r="B7" s="394"/>
      <c r="C7" s="83"/>
      <c r="D7" s="83"/>
      <c r="E7" s="83"/>
      <c r="F7" s="83"/>
      <c r="G7" s="83"/>
      <c r="H7" s="395"/>
    </row>
    <row r="8" spans="1:22" x14ac:dyDescent="0.15">
      <c r="B8" s="396" t="s">
        <v>143</v>
      </c>
      <c r="C8" s="262"/>
      <c r="D8" s="262" t="s">
        <v>61</v>
      </c>
      <c r="E8" s="262" t="s">
        <v>62</v>
      </c>
      <c r="F8" s="262" t="s">
        <v>144</v>
      </c>
      <c r="G8" s="397" t="s">
        <v>145</v>
      </c>
      <c r="H8" s="251" t="s">
        <v>718</v>
      </c>
    </row>
    <row r="9" spans="1:22" ht="39" customHeight="1" x14ac:dyDescent="0.15">
      <c r="B9" s="398" t="s">
        <v>130</v>
      </c>
      <c r="C9" s="399"/>
      <c r="D9" s="298" t="s">
        <v>713</v>
      </c>
      <c r="E9" s="400" t="s">
        <v>714</v>
      </c>
      <c r="F9" s="298" t="s">
        <v>715</v>
      </c>
      <c r="G9" s="401" t="s">
        <v>716</v>
      </c>
      <c r="H9" s="402" t="s">
        <v>717</v>
      </c>
      <c r="I9" s="76"/>
    </row>
    <row r="10" spans="1:22" ht="19.5" customHeight="1" x14ac:dyDescent="0.15">
      <c r="B10" s="403" t="s">
        <v>532</v>
      </c>
      <c r="C10" s="404" t="s">
        <v>712</v>
      </c>
      <c r="D10" s="1398">
        <v>0</v>
      </c>
      <c r="E10" s="1398">
        <v>0</v>
      </c>
      <c r="F10" s="1399">
        <v>0</v>
      </c>
      <c r="G10" s="1400">
        <v>0</v>
      </c>
      <c r="H10" s="1401">
        <f>D10+E10+F10+G10</f>
        <v>0</v>
      </c>
      <c r="I10" s="76"/>
    </row>
    <row r="11" spans="1:22" ht="38.25" customHeight="1" x14ac:dyDescent="0.15">
      <c r="B11" s="403" t="s">
        <v>20</v>
      </c>
      <c r="C11" s="404" t="s">
        <v>851</v>
      </c>
      <c r="D11" s="406" t="e">
        <f>D10/'SCHEDULE I-1 REV REQUIREMENT'!F41</f>
        <v>#DIV/0!</v>
      </c>
      <c r="E11" s="406"/>
      <c r="F11" s="407"/>
      <c r="G11" s="408"/>
      <c r="H11" s="409" t="e">
        <f>H10/'SCHEDULE I-1 REV REQUIREMENT'!F41</f>
        <v>#DIV/0!</v>
      </c>
      <c r="I11" s="76"/>
    </row>
    <row r="12" spans="1:22" ht="30" customHeight="1" x14ac:dyDescent="0.15">
      <c r="B12" s="403" t="s">
        <v>21</v>
      </c>
      <c r="C12" s="404" t="s">
        <v>846</v>
      </c>
      <c r="D12" s="410"/>
      <c r="E12" s="411"/>
      <c r="F12" s="407"/>
      <c r="G12" s="408"/>
      <c r="H12" s="412" t="e">
        <f>(1/(1-H11))</f>
        <v>#DIV/0!</v>
      </c>
      <c r="I12" s="76"/>
    </row>
    <row r="13" spans="1:22" ht="15" customHeight="1" x14ac:dyDescent="0.15">
      <c r="B13" s="413"/>
      <c r="C13" s="414"/>
      <c r="D13" s="414"/>
      <c r="E13" s="415"/>
      <c r="F13" s="416"/>
      <c r="G13" s="417"/>
      <c r="H13" s="418"/>
      <c r="I13" s="76"/>
      <c r="J13" s="76"/>
      <c r="K13" s="76"/>
      <c r="L13" s="76"/>
      <c r="M13" s="76"/>
      <c r="N13" s="76"/>
      <c r="O13" s="76"/>
      <c r="P13" s="76"/>
      <c r="Q13" s="76"/>
      <c r="R13" s="76"/>
      <c r="S13" s="76"/>
      <c r="T13" s="76"/>
      <c r="U13" s="76"/>
      <c r="V13" s="76"/>
    </row>
    <row r="14" spans="1:22" s="360" customFormat="1" ht="15" customHeight="1" x14ac:dyDescent="0.15">
      <c r="B14" s="419" t="s">
        <v>22</v>
      </c>
      <c r="C14" s="420" t="s">
        <v>1039</v>
      </c>
      <c r="D14" s="421"/>
      <c r="E14" s="421"/>
      <c r="F14" s="422"/>
      <c r="G14" s="423"/>
      <c r="H14" s="1402">
        <f>'SCHEDULE I-1 REV REQUIREMENT'!H45</f>
        <v>267262.38423951925</v>
      </c>
      <c r="I14" s="76"/>
      <c r="J14" s="76"/>
      <c r="K14" s="76"/>
      <c r="L14" s="76"/>
      <c r="M14" s="76"/>
      <c r="N14" s="76"/>
      <c r="O14" s="76"/>
      <c r="P14" s="76"/>
      <c r="Q14" s="76"/>
      <c r="R14" s="76"/>
      <c r="S14" s="76"/>
      <c r="T14" s="76"/>
      <c r="U14" s="76"/>
      <c r="V14" s="76"/>
    </row>
    <row r="15" spans="1:22" ht="27.75" customHeight="1" thickBot="1" x14ac:dyDescent="0.2">
      <c r="B15" s="424" t="s">
        <v>23</v>
      </c>
      <c r="C15" s="425" t="s">
        <v>852</v>
      </c>
      <c r="D15" s="426"/>
      <c r="E15" s="426"/>
      <c r="F15" s="427"/>
      <c r="G15" s="428"/>
      <c r="H15" s="1403" t="e">
        <f>H14*H12</f>
        <v>#DIV/0!</v>
      </c>
      <c r="I15" s="318"/>
    </row>
    <row r="16" spans="1:22" ht="15" customHeight="1" x14ac:dyDescent="0.15">
      <c r="B16" s="429" t="s">
        <v>24</v>
      </c>
      <c r="C16" s="430" t="s">
        <v>719</v>
      </c>
      <c r="D16" s="431"/>
      <c r="E16" s="431"/>
      <c r="F16" s="432"/>
      <c r="G16" s="433"/>
      <c r="H16" s="1404" t="e">
        <f>H12*H14</f>
        <v>#DIV/0!</v>
      </c>
      <c r="I16" s="76"/>
    </row>
    <row r="17" spans="2:9" ht="15" customHeight="1" thickBot="1" x14ac:dyDescent="0.2">
      <c r="B17" s="434" t="s">
        <v>533</v>
      </c>
      <c r="C17" s="1407" t="s">
        <v>1314</v>
      </c>
      <c r="D17" s="435"/>
      <c r="E17" s="435"/>
      <c r="F17" s="436"/>
      <c r="G17" s="437"/>
      <c r="H17" s="1405">
        <f>'SCHEDULE IV(a) PAYROLL_PROP'!G51</f>
        <v>0</v>
      </c>
      <c r="I17" s="76"/>
    </row>
    <row r="18" spans="2:9" ht="27" thickBot="1" x14ac:dyDescent="0.2">
      <c r="B18" s="438">
        <v>8</v>
      </c>
      <c r="C18" s="439" t="s">
        <v>916</v>
      </c>
      <c r="D18" s="440"/>
      <c r="E18" s="440"/>
      <c r="F18" s="441"/>
      <c r="G18" s="441"/>
      <c r="H18" s="1406">
        <v>0</v>
      </c>
    </row>
    <row r="19" spans="2:9" ht="14" thickTop="1" x14ac:dyDescent="0.15"/>
    <row r="20" spans="2:9" x14ac:dyDescent="0.15">
      <c r="C20" s="32" t="s">
        <v>847</v>
      </c>
      <c r="D20" s="442">
        <v>100</v>
      </c>
    </row>
    <row r="21" spans="2:9" x14ac:dyDescent="0.15">
      <c r="C21" s="32" t="s">
        <v>848</v>
      </c>
      <c r="D21" s="442">
        <v>2000</v>
      </c>
    </row>
    <row r="22" spans="2:9" x14ac:dyDescent="0.15">
      <c r="C22" s="232" t="s">
        <v>849</v>
      </c>
      <c r="D22" s="443">
        <f>D20/D21</f>
        <v>0.05</v>
      </c>
    </row>
    <row r="23" spans="2:9" x14ac:dyDescent="0.15">
      <c r="C23" s="232" t="s">
        <v>850</v>
      </c>
      <c r="D23" s="32">
        <f>1/(1-0.05)</f>
        <v>1.0526315789473684</v>
      </c>
    </row>
    <row r="24" spans="2:9" x14ac:dyDescent="0.15">
      <c r="F24" s="76"/>
      <c r="G24" s="76"/>
    </row>
    <row r="25" spans="2:9" ht="28.5" customHeight="1" x14ac:dyDescent="0.15">
      <c r="C25" s="1539" t="s">
        <v>1315</v>
      </c>
      <c r="D25" s="1539"/>
      <c r="E25" s="1539"/>
      <c r="F25" s="1539"/>
      <c r="G25" s="1539"/>
      <c r="H25" s="1539"/>
    </row>
    <row r="28" spans="2:9" x14ac:dyDescent="0.15">
      <c r="B28" s="233"/>
    </row>
    <row r="29" spans="2:9" x14ac:dyDescent="0.15">
      <c r="B29" s="233"/>
    </row>
    <row r="30" spans="2:9" x14ac:dyDescent="0.15">
      <c r="B30" s="233"/>
    </row>
    <row r="31" spans="2:9" x14ac:dyDescent="0.15">
      <c r="B31" s="233"/>
    </row>
    <row r="32" spans="2:9" x14ac:dyDescent="0.15">
      <c r="B32" s="233"/>
    </row>
    <row r="33" spans="2:2" x14ac:dyDescent="0.15">
      <c r="B33" s="233"/>
    </row>
    <row r="34" spans="2:2" x14ac:dyDescent="0.15">
      <c r="B34" s="233"/>
    </row>
    <row r="35" spans="2:2" x14ac:dyDescent="0.15">
      <c r="B35" s="233"/>
    </row>
    <row r="36" spans="2:2" x14ac:dyDescent="0.15">
      <c r="B36" s="233"/>
    </row>
    <row r="37" spans="2:2" x14ac:dyDescent="0.15">
      <c r="B37" s="233"/>
    </row>
    <row r="38" spans="2:2" x14ac:dyDescent="0.15">
      <c r="B38" s="233"/>
    </row>
    <row r="39" spans="2:2" x14ac:dyDescent="0.15">
      <c r="B39" s="233"/>
    </row>
    <row r="40" spans="2:2" x14ac:dyDescent="0.15">
      <c r="B40" s="233"/>
    </row>
    <row r="41" spans="2:2" x14ac:dyDescent="0.15">
      <c r="B41" s="233"/>
    </row>
    <row r="42" spans="2:2" x14ac:dyDescent="0.15">
      <c r="B42" s="233"/>
    </row>
    <row r="43" spans="2:2" x14ac:dyDescent="0.15">
      <c r="B43" s="233"/>
    </row>
    <row r="44" spans="2:2" x14ac:dyDescent="0.15">
      <c r="B44" s="233"/>
    </row>
    <row r="45" spans="2:2" x14ac:dyDescent="0.15">
      <c r="B45" s="233"/>
    </row>
    <row r="46" spans="2:2" x14ac:dyDescent="0.15">
      <c r="B46" s="233"/>
    </row>
    <row r="47" spans="2:2" x14ac:dyDescent="0.15">
      <c r="B47" s="233"/>
    </row>
    <row r="48" spans="2:2" x14ac:dyDescent="0.15">
      <c r="B48" s="233"/>
    </row>
    <row r="49" spans="2:2" x14ac:dyDescent="0.15">
      <c r="B49" s="233"/>
    </row>
    <row r="50" spans="2:2" x14ac:dyDescent="0.15">
      <c r="B50" s="233"/>
    </row>
    <row r="51" spans="2:2" x14ac:dyDescent="0.15">
      <c r="B51" s="233"/>
    </row>
    <row r="52" spans="2:2" x14ac:dyDescent="0.15">
      <c r="B52" s="233"/>
    </row>
  </sheetData>
  <mergeCells count="4">
    <mergeCell ref="C3:D3"/>
    <mergeCell ref="E3:G3"/>
    <mergeCell ref="C6:G6"/>
    <mergeCell ref="C25:H25"/>
  </mergeCells>
  <phoneticPr fontId="8" type="noConversion"/>
  <pageMargins left="0.7" right="0.7" top="1" bottom="0.75" header="0.3" footer="0.3"/>
  <pageSetup scale="88" orientation="portrait" r:id="rId1"/>
  <headerFooter alignWithMargins="0">
    <oddHeader>&amp;R&amp;"Times New Roman,Regular"&amp;A</oddHeader>
    <oddFooter>&amp;C&amp;"Times New Roman,Regular"&amp;8 9/17/15&amp;R&amp;"Times New Roman,Regular"Page 43</oddFooter>
  </headerFooter>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enableFormatConditionsCalculation="0">
    <tabColor theme="1" tint="0.499984740745262"/>
  </sheetPr>
  <dimension ref="A1:J10"/>
  <sheetViews>
    <sheetView zoomScale="90" workbookViewId="0">
      <selection activeCell="G19" sqref="G19"/>
    </sheetView>
  </sheetViews>
  <sheetFormatPr baseColWidth="10" defaultColWidth="9.1640625" defaultRowHeight="13" x14ac:dyDescent="0.15"/>
  <cols>
    <col min="1" max="1" width="7" style="32" customWidth="1"/>
    <col min="2" max="16384" width="9.1640625" style="32"/>
  </cols>
  <sheetData>
    <row r="1" spans="1:10" x14ac:dyDescent="0.15">
      <c r="B1" s="1717"/>
      <c r="C1" s="1717"/>
      <c r="D1" s="1717"/>
      <c r="E1" s="1717"/>
      <c r="F1" s="1717"/>
      <c r="G1" s="1717"/>
    </row>
    <row r="2" spans="1:10" ht="17.25" customHeight="1" x14ac:dyDescent="0.2">
      <c r="A2" s="1953" t="s">
        <v>439</v>
      </c>
      <c r="B2" s="1953"/>
      <c r="C2" s="1953"/>
      <c r="D2" s="1953"/>
      <c r="E2" s="1953"/>
      <c r="F2" s="1953"/>
      <c r="G2" s="1953"/>
      <c r="H2" s="1953"/>
      <c r="I2" s="1953"/>
      <c r="J2" s="1953"/>
    </row>
    <row r="3" spans="1:10" ht="18" x14ac:dyDescent="0.2">
      <c r="B3" s="444" t="s">
        <v>588</v>
      </c>
    </row>
    <row r="4" spans="1:10" ht="18" x14ac:dyDescent="0.2">
      <c r="B4" s="444"/>
    </row>
    <row r="5" spans="1:10" ht="18" x14ac:dyDescent="0.2">
      <c r="B5" s="444" t="s">
        <v>343</v>
      </c>
    </row>
    <row r="6" spans="1:10" ht="18" x14ac:dyDescent="0.2">
      <c r="B6" s="444"/>
    </row>
    <row r="7" spans="1:10" ht="16" x14ac:dyDescent="0.2">
      <c r="B7" s="196" t="s">
        <v>1040</v>
      </c>
    </row>
    <row r="8" spans="1:10" ht="16" x14ac:dyDescent="0.2">
      <c r="B8" s="196"/>
    </row>
    <row r="9" spans="1:10" ht="18" x14ac:dyDescent="0.2">
      <c r="B9" s="444"/>
    </row>
    <row r="10" spans="1:10" ht="18" x14ac:dyDescent="0.2">
      <c r="B10" s="444"/>
    </row>
  </sheetData>
  <sheetProtection password="C4CD" sheet="1"/>
  <mergeCells count="2">
    <mergeCell ref="A2:J2"/>
    <mergeCell ref="B1:G1"/>
  </mergeCells>
  <phoneticPr fontId="8" type="noConversion"/>
  <pageMargins left="0.75" right="0.75" top="1" bottom="1" header="0.5" footer="0.5"/>
  <pageSetup orientation="portrait" r:id="rId1"/>
  <headerFooter alignWithMargins="0">
    <oddHeader>&amp;C&amp;"Times New Roman,Regular"&amp;13&amp;A</oddHeader>
    <oddFooter>&amp;C&amp;"Times New Roman,Regular"&amp;8 9/17/15&amp;R&amp;"Times New Roman,Regular"Page 44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enableFormatConditionsCalculation="0">
    <tabColor theme="8" tint="-0.499984740745262"/>
    <pageSetUpPr fitToPage="1"/>
  </sheetPr>
  <dimension ref="B1:G125"/>
  <sheetViews>
    <sheetView topLeftCell="A4" zoomScale="90" workbookViewId="0">
      <selection activeCell="I21" sqref="I21"/>
    </sheetView>
  </sheetViews>
  <sheetFormatPr baseColWidth="10" defaultColWidth="9.1640625" defaultRowHeight="13" x14ac:dyDescent="0.15"/>
  <cols>
    <col min="1" max="1" width="2.5" style="32" customWidth="1"/>
    <col min="2" max="2" width="5" style="32" customWidth="1"/>
    <col min="3" max="3" width="28.83203125" style="32" customWidth="1"/>
    <col min="4" max="4" width="16.5" style="32" customWidth="1"/>
    <col min="5" max="5" width="23" style="32" customWidth="1"/>
    <col min="6" max="6" width="14.83203125" style="32" customWidth="1"/>
    <col min="7" max="16384" width="9.1640625" style="32"/>
  </cols>
  <sheetData>
    <row r="1" spans="2:6" ht="20.25" customHeight="1" x14ac:dyDescent="0.15">
      <c r="B1" s="65"/>
      <c r="C1" s="1932" t="s">
        <v>1178</v>
      </c>
      <c r="D1" s="1956"/>
      <c r="E1" s="1957"/>
    </row>
    <row r="2" spans="2:6" ht="14" x14ac:dyDescent="0.15">
      <c r="B2" s="104" t="s">
        <v>439</v>
      </c>
      <c r="C2" s="104"/>
      <c r="D2" s="105"/>
      <c r="E2" s="106"/>
    </row>
    <row r="3" spans="2:6" ht="14" x14ac:dyDescent="0.15">
      <c r="B3" s="194" t="s">
        <v>608</v>
      </c>
      <c r="C3" s="104"/>
      <c r="D3" s="105"/>
      <c r="E3" s="106"/>
    </row>
    <row r="4" spans="2:6" ht="18.75" customHeight="1" x14ac:dyDescent="0.15">
      <c r="B4" s="445"/>
      <c r="C4" s="1954" t="s">
        <v>1175</v>
      </c>
      <c r="D4" s="1954"/>
      <c r="E4" s="1955"/>
    </row>
    <row r="6" spans="2:6" x14ac:dyDescent="0.15">
      <c r="B6" s="233"/>
    </row>
    <row r="7" spans="2:6" x14ac:dyDescent="0.15">
      <c r="B7" s="446" t="s">
        <v>143</v>
      </c>
      <c r="C7" s="447" t="s">
        <v>61</v>
      </c>
      <c r="D7" s="447" t="s">
        <v>62</v>
      </c>
      <c r="E7" s="447" t="s">
        <v>144</v>
      </c>
    </row>
    <row r="8" spans="2:6" ht="25.5" customHeight="1" x14ac:dyDescent="0.15">
      <c r="B8" s="448" t="s">
        <v>130</v>
      </c>
      <c r="C8" s="337"/>
      <c r="D8" s="449" t="s">
        <v>245</v>
      </c>
      <c r="E8" s="449" t="s">
        <v>132</v>
      </c>
    </row>
    <row r="9" spans="2:6" ht="28.5" customHeight="1" x14ac:dyDescent="0.15">
      <c r="B9" s="449">
        <v>1</v>
      </c>
      <c r="C9" s="450" t="s">
        <v>113</v>
      </c>
      <c r="D9" s="1245">
        <f>'SCHEDULE III-1 RETURN'!E12</f>
        <v>71827.378214762517</v>
      </c>
      <c r="E9" s="451" t="s">
        <v>853</v>
      </c>
    </row>
    <row r="10" spans="2:6" ht="28.5" customHeight="1" x14ac:dyDescent="0.15">
      <c r="B10" s="449">
        <v>2</v>
      </c>
      <c r="C10" s="450" t="s">
        <v>589</v>
      </c>
      <c r="D10" s="1246">
        <f>'SCHEDULE III-1 RETURN'!H24*'SCHEDULE III-2 RATE BASE SUMM'!D25</f>
        <v>0</v>
      </c>
      <c r="E10" s="451" t="s">
        <v>604</v>
      </c>
    </row>
    <row r="11" spans="2:6" ht="26.25" customHeight="1" x14ac:dyDescent="0.15">
      <c r="B11" s="449">
        <v>3</v>
      </c>
      <c r="C11" s="450" t="s">
        <v>590</v>
      </c>
      <c r="D11" s="1246">
        <f>D9-D10</f>
        <v>71827.378214762517</v>
      </c>
      <c r="E11" s="452" t="s">
        <v>591</v>
      </c>
    </row>
    <row r="12" spans="2:6" ht="27" customHeight="1" x14ac:dyDescent="0.15">
      <c r="B12" s="449">
        <v>4</v>
      </c>
      <c r="C12" s="450" t="s">
        <v>18</v>
      </c>
      <c r="D12" s="1408">
        <f>(50000*E23)+((D11-50000)*E24)</f>
        <v>12956.844553690629</v>
      </c>
      <c r="E12" s="453" t="s">
        <v>623</v>
      </c>
    </row>
    <row r="13" spans="2:6" ht="27" customHeight="1" x14ac:dyDescent="0.15">
      <c r="B13" s="449">
        <v>5</v>
      </c>
      <c r="C13" s="450" t="s">
        <v>605</v>
      </c>
      <c r="D13" s="1249">
        <f>ROUND((D12/D11),4)</f>
        <v>0.1804</v>
      </c>
      <c r="E13" s="453" t="s">
        <v>598</v>
      </c>
    </row>
    <row r="14" spans="2:6" ht="31.5" customHeight="1" x14ac:dyDescent="0.15">
      <c r="B14" s="449">
        <v>6</v>
      </c>
      <c r="C14" s="454" t="s">
        <v>711</v>
      </c>
      <c r="D14" s="1248">
        <f>1/(1-D13)</f>
        <v>1.2201073694485114</v>
      </c>
      <c r="E14" s="453" t="s">
        <v>710</v>
      </c>
    </row>
    <row r="15" spans="2:6" ht="27" customHeight="1" x14ac:dyDescent="0.15">
      <c r="B15" s="449">
        <v>7</v>
      </c>
      <c r="C15" s="450" t="s">
        <v>606</v>
      </c>
      <c r="D15" s="1247">
        <f>D12*D14</f>
        <v>15808.741524756746</v>
      </c>
      <c r="E15" s="453" t="s">
        <v>607</v>
      </c>
      <c r="F15" s="32" t="s">
        <v>917</v>
      </c>
    </row>
    <row r="16" spans="2:6" x14ac:dyDescent="0.15">
      <c r="B16" s="233"/>
    </row>
    <row r="17" spans="2:7" ht="17" x14ac:dyDescent="0.2">
      <c r="B17" s="27" t="s">
        <v>0</v>
      </c>
    </row>
    <row r="18" spans="2:7" ht="14" thickBot="1" x14ac:dyDescent="0.2">
      <c r="B18" s="233"/>
    </row>
    <row r="19" spans="2:7" ht="14" thickTop="1" x14ac:dyDescent="0.15">
      <c r="B19" s="455" t="s">
        <v>130</v>
      </c>
      <c r="C19" s="456" t="s">
        <v>1</v>
      </c>
      <c r="D19" s="457" t="s">
        <v>2</v>
      </c>
      <c r="E19" s="458" t="s">
        <v>1</v>
      </c>
      <c r="F19" s="459" t="s">
        <v>334</v>
      </c>
    </row>
    <row r="20" spans="2:7" x14ac:dyDescent="0.15">
      <c r="B20" s="394" t="s">
        <v>133</v>
      </c>
      <c r="C20" s="460"/>
      <c r="D20" s="83"/>
      <c r="E20" s="461"/>
      <c r="F20" s="460"/>
    </row>
    <row r="21" spans="2:7" x14ac:dyDescent="0.15">
      <c r="B21" s="462"/>
      <c r="C21" s="281"/>
      <c r="D21" s="76" t="s">
        <v>3</v>
      </c>
      <c r="E21" s="283"/>
      <c r="F21" s="242" t="s">
        <v>19</v>
      </c>
    </row>
    <row r="22" spans="2:7" x14ac:dyDescent="0.15">
      <c r="B22" s="246"/>
      <c r="C22" s="247"/>
      <c r="D22" s="83" t="s">
        <v>4</v>
      </c>
      <c r="E22" s="463"/>
      <c r="F22" s="460"/>
    </row>
    <row r="23" spans="2:7" ht="26.25" customHeight="1" x14ac:dyDescent="0.15">
      <c r="B23" s="464" t="s">
        <v>536</v>
      </c>
      <c r="C23" s="465" t="s">
        <v>5</v>
      </c>
      <c r="D23" s="466">
        <v>50000</v>
      </c>
      <c r="E23" s="467">
        <v>0.15</v>
      </c>
      <c r="F23" s="468"/>
    </row>
    <row r="24" spans="2:7" ht="16.5" customHeight="1" x14ac:dyDescent="0.15">
      <c r="B24" s="464" t="s">
        <v>537</v>
      </c>
      <c r="C24" s="337" t="s">
        <v>6</v>
      </c>
      <c r="D24" s="466">
        <v>25000</v>
      </c>
      <c r="E24" s="467">
        <v>0.25</v>
      </c>
      <c r="F24" s="468"/>
    </row>
    <row r="25" spans="2:7" ht="15.75" customHeight="1" x14ac:dyDescent="0.15">
      <c r="B25" s="464" t="s">
        <v>538</v>
      </c>
      <c r="C25" s="337" t="s">
        <v>6</v>
      </c>
      <c r="D25" s="466">
        <v>25000</v>
      </c>
      <c r="E25" s="467">
        <v>0.34</v>
      </c>
      <c r="F25" s="468"/>
    </row>
    <row r="26" spans="2:7" ht="15.75" customHeight="1" x14ac:dyDescent="0.15">
      <c r="B26" s="464" t="s">
        <v>539</v>
      </c>
      <c r="C26" s="337" t="s">
        <v>7</v>
      </c>
      <c r="D26" s="466">
        <v>235000</v>
      </c>
      <c r="E26" s="467">
        <v>0.39</v>
      </c>
      <c r="F26" s="468"/>
    </row>
    <row r="27" spans="2:7" ht="18.75" customHeight="1" thickBot="1" x14ac:dyDescent="0.2">
      <c r="B27" s="469" t="s">
        <v>540</v>
      </c>
      <c r="C27" s="470" t="s">
        <v>8</v>
      </c>
      <c r="D27" s="471"/>
      <c r="E27" s="472">
        <v>0.34</v>
      </c>
      <c r="F27" s="473"/>
      <c r="G27" s="474"/>
    </row>
    <row r="28" spans="2:7" ht="20.25" customHeight="1" x14ac:dyDescent="0.15">
      <c r="B28" s="475" t="s">
        <v>541</v>
      </c>
      <c r="C28" s="460" t="s">
        <v>621</v>
      </c>
      <c r="D28" s="247"/>
      <c r="E28" s="247" t="s">
        <v>622</v>
      </c>
      <c r="F28" s="432"/>
    </row>
    <row r="29" spans="2:7" x14ac:dyDescent="0.15">
      <c r="B29" s="233"/>
    </row>
    <row r="30" spans="2:7" x14ac:dyDescent="0.15">
      <c r="B30" s="233"/>
    </row>
    <row r="31" spans="2:7" x14ac:dyDescent="0.15">
      <c r="B31" s="233"/>
    </row>
    <row r="32" spans="2:7" x14ac:dyDescent="0.15">
      <c r="B32" s="233"/>
    </row>
    <row r="33" spans="2:2" x14ac:dyDescent="0.15">
      <c r="B33" s="233"/>
    </row>
    <row r="34" spans="2:2" x14ac:dyDescent="0.15">
      <c r="B34" s="233"/>
    </row>
    <row r="35" spans="2:2" x14ac:dyDescent="0.15">
      <c r="B35" s="233"/>
    </row>
    <row r="36" spans="2:2" x14ac:dyDescent="0.15">
      <c r="B36" s="233"/>
    </row>
    <row r="37" spans="2:2" x14ac:dyDescent="0.15">
      <c r="B37" s="233"/>
    </row>
    <row r="38" spans="2:2" x14ac:dyDescent="0.15">
      <c r="B38" s="233"/>
    </row>
    <row r="39" spans="2:2" x14ac:dyDescent="0.15">
      <c r="B39" s="233"/>
    </row>
    <row r="40" spans="2:2" x14ac:dyDescent="0.15">
      <c r="B40" s="233"/>
    </row>
    <row r="41" spans="2:2" x14ac:dyDescent="0.15">
      <c r="B41" s="233"/>
    </row>
    <row r="42" spans="2:2" x14ac:dyDescent="0.15">
      <c r="B42" s="233"/>
    </row>
    <row r="43" spans="2:2" x14ac:dyDescent="0.15">
      <c r="B43" s="233"/>
    </row>
    <row r="44" spans="2:2" x14ac:dyDescent="0.15">
      <c r="B44" s="233"/>
    </row>
    <row r="45" spans="2:2" x14ac:dyDescent="0.15">
      <c r="B45" s="233"/>
    </row>
    <row r="46" spans="2:2" x14ac:dyDescent="0.15">
      <c r="B46" s="233"/>
    </row>
    <row r="47" spans="2:2" x14ac:dyDescent="0.15">
      <c r="B47" s="233"/>
    </row>
    <row r="48" spans="2:2" x14ac:dyDescent="0.15">
      <c r="B48" s="233"/>
    </row>
    <row r="49" spans="2:2" x14ac:dyDescent="0.15">
      <c r="B49" s="233"/>
    </row>
    <row r="50" spans="2:2" x14ac:dyDescent="0.15">
      <c r="B50" s="233"/>
    </row>
    <row r="51" spans="2:2" x14ac:dyDescent="0.15">
      <c r="B51" s="233"/>
    </row>
    <row r="52" spans="2:2" x14ac:dyDescent="0.15">
      <c r="B52" s="233"/>
    </row>
    <row r="53" spans="2:2" x14ac:dyDescent="0.15">
      <c r="B53" s="233"/>
    </row>
    <row r="54" spans="2:2" x14ac:dyDescent="0.15">
      <c r="B54" s="233"/>
    </row>
    <row r="55" spans="2:2" x14ac:dyDescent="0.15">
      <c r="B55" s="233"/>
    </row>
    <row r="56" spans="2:2" x14ac:dyDescent="0.15">
      <c r="B56" s="233"/>
    </row>
    <row r="57" spans="2:2" x14ac:dyDescent="0.15">
      <c r="B57" s="233"/>
    </row>
    <row r="58" spans="2:2" x14ac:dyDescent="0.15">
      <c r="B58" s="233"/>
    </row>
    <row r="59" spans="2:2" x14ac:dyDescent="0.15">
      <c r="B59" s="233"/>
    </row>
    <row r="60" spans="2:2" x14ac:dyDescent="0.15">
      <c r="B60" s="233"/>
    </row>
    <row r="61" spans="2:2" x14ac:dyDescent="0.15">
      <c r="B61" s="233"/>
    </row>
    <row r="62" spans="2:2" x14ac:dyDescent="0.15">
      <c r="B62" s="233"/>
    </row>
    <row r="63" spans="2:2" x14ac:dyDescent="0.15">
      <c r="B63" s="233"/>
    </row>
    <row r="64" spans="2:2" x14ac:dyDescent="0.15">
      <c r="B64" s="233"/>
    </row>
    <row r="65" spans="2:2" x14ac:dyDescent="0.15">
      <c r="B65" s="233"/>
    </row>
    <row r="66" spans="2:2" x14ac:dyDescent="0.15">
      <c r="B66" s="233"/>
    </row>
    <row r="67" spans="2:2" x14ac:dyDescent="0.15">
      <c r="B67" s="233"/>
    </row>
    <row r="68" spans="2:2" x14ac:dyDescent="0.15">
      <c r="B68" s="233"/>
    </row>
    <row r="69" spans="2:2" x14ac:dyDescent="0.15">
      <c r="B69" s="233"/>
    </row>
    <row r="70" spans="2:2" x14ac:dyDescent="0.15">
      <c r="B70" s="233"/>
    </row>
    <row r="71" spans="2:2" x14ac:dyDescent="0.15">
      <c r="B71" s="233"/>
    </row>
    <row r="72" spans="2:2" x14ac:dyDescent="0.15">
      <c r="B72" s="233"/>
    </row>
    <row r="73" spans="2:2" x14ac:dyDescent="0.15">
      <c r="B73" s="233"/>
    </row>
    <row r="74" spans="2:2" x14ac:dyDescent="0.15">
      <c r="B74" s="233"/>
    </row>
    <row r="75" spans="2:2" x14ac:dyDescent="0.15">
      <c r="B75" s="233"/>
    </row>
    <row r="76" spans="2:2" x14ac:dyDescent="0.15">
      <c r="B76" s="233"/>
    </row>
    <row r="77" spans="2:2" x14ac:dyDescent="0.15">
      <c r="B77" s="233"/>
    </row>
    <row r="78" spans="2:2" x14ac:dyDescent="0.15">
      <c r="B78" s="233"/>
    </row>
    <row r="79" spans="2:2" x14ac:dyDescent="0.15">
      <c r="B79" s="233"/>
    </row>
    <row r="80" spans="2:2" x14ac:dyDescent="0.15">
      <c r="B80" s="233"/>
    </row>
    <row r="81" spans="2:2" x14ac:dyDescent="0.15">
      <c r="B81" s="233"/>
    </row>
    <row r="82" spans="2:2" x14ac:dyDescent="0.15">
      <c r="B82" s="233"/>
    </row>
    <row r="83" spans="2:2" x14ac:dyDescent="0.15">
      <c r="B83" s="233"/>
    </row>
    <row r="84" spans="2:2" x14ac:dyDescent="0.15">
      <c r="B84" s="233"/>
    </row>
    <row r="85" spans="2:2" x14ac:dyDescent="0.15">
      <c r="B85" s="233"/>
    </row>
    <row r="86" spans="2:2" x14ac:dyDescent="0.15">
      <c r="B86" s="233"/>
    </row>
    <row r="87" spans="2:2" x14ac:dyDescent="0.15">
      <c r="B87" s="233"/>
    </row>
    <row r="88" spans="2:2" x14ac:dyDescent="0.15">
      <c r="B88" s="233"/>
    </row>
    <row r="89" spans="2:2" x14ac:dyDescent="0.15">
      <c r="B89" s="233"/>
    </row>
    <row r="90" spans="2:2" x14ac:dyDescent="0.15">
      <c r="B90" s="233"/>
    </row>
    <row r="91" spans="2:2" x14ac:dyDescent="0.15">
      <c r="B91" s="233"/>
    </row>
    <row r="92" spans="2:2" x14ac:dyDescent="0.15">
      <c r="B92" s="233"/>
    </row>
    <row r="93" spans="2:2" x14ac:dyDescent="0.15">
      <c r="B93" s="233"/>
    </row>
    <row r="94" spans="2:2" x14ac:dyDescent="0.15">
      <c r="B94" s="233"/>
    </row>
    <row r="95" spans="2:2" x14ac:dyDescent="0.15">
      <c r="B95" s="233"/>
    </row>
    <row r="96" spans="2:2" x14ac:dyDescent="0.15">
      <c r="B96" s="233"/>
    </row>
    <row r="97" spans="2:2" x14ac:dyDescent="0.15">
      <c r="B97" s="233"/>
    </row>
    <row r="98" spans="2:2" x14ac:dyDescent="0.15">
      <c r="B98" s="233"/>
    </row>
    <row r="99" spans="2:2" x14ac:dyDescent="0.15">
      <c r="B99" s="233"/>
    </row>
    <row r="100" spans="2:2" x14ac:dyDescent="0.15">
      <c r="B100" s="233"/>
    </row>
    <row r="101" spans="2:2" x14ac:dyDescent="0.15">
      <c r="B101" s="233"/>
    </row>
    <row r="102" spans="2:2" x14ac:dyDescent="0.15">
      <c r="B102" s="233"/>
    </row>
    <row r="103" spans="2:2" x14ac:dyDescent="0.15">
      <c r="B103" s="233"/>
    </row>
    <row r="104" spans="2:2" x14ac:dyDescent="0.15">
      <c r="B104" s="233"/>
    </row>
    <row r="105" spans="2:2" x14ac:dyDescent="0.15">
      <c r="B105" s="233"/>
    </row>
    <row r="106" spans="2:2" x14ac:dyDescent="0.15">
      <c r="B106" s="233"/>
    </row>
    <row r="107" spans="2:2" x14ac:dyDescent="0.15">
      <c r="B107" s="233"/>
    </row>
    <row r="108" spans="2:2" x14ac:dyDescent="0.15">
      <c r="B108" s="233"/>
    </row>
    <row r="109" spans="2:2" x14ac:dyDescent="0.15">
      <c r="B109" s="233"/>
    </row>
    <row r="110" spans="2:2" x14ac:dyDescent="0.15">
      <c r="B110" s="233"/>
    </row>
    <row r="111" spans="2:2" x14ac:dyDescent="0.15">
      <c r="B111" s="233"/>
    </row>
    <row r="112" spans="2:2" x14ac:dyDescent="0.15">
      <c r="B112" s="233"/>
    </row>
    <row r="113" spans="2:2" x14ac:dyDescent="0.15">
      <c r="B113" s="233"/>
    </row>
    <row r="114" spans="2:2" x14ac:dyDescent="0.15">
      <c r="B114" s="233"/>
    </row>
    <row r="115" spans="2:2" x14ac:dyDescent="0.15">
      <c r="B115" s="233"/>
    </row>
    <row r="116" spans="2:2" x14ac:dyDescent="0.15">
      <c r="B116" s="233"/>
    </row>
    <row r="117" spans="2:2" x14ac:dyDescent="0.15">
      <c r="B117" s="233"/>
    </row>
    <row r="118" spans="2:2" x14ac:dyDescent="0.15">
      <c r="B118" s="233"/>
    </row>
    <row r="119" spans="2:2" x14ac:dyDescent="0.15">
      <c r="B119" s="233"/>
    </row>
    <row r="120" spans="2:2" x14ac:dyDescent="0.15">
      <c r="B120" s="233"/>
    </row>
    <row r="121" spans="2:2" x14ac:dyDescent="0.15">
      <c r="B121" s="233"/>
    </row>
    <row r="122" spans="2:2" x14ac:dyDescent="0.15">
      <c r="B122" s="233"/>
    </row>
    <row r="123" spans="2:2" x14ac:dyDescent="0.15">
      <c r="B123" s="233"/>
    </row>
    <row r="124" spans="2:2" x14ac:dyDescent="0.15">
      <c r="B124" s="233"/>
    </row>
    <row r="125" spans="2:2" x14ac:dyDescent="0.15">
      <c r="B125" s="233"/>
    </row>
  </sheetData>
  <mergeCells count="2">
    <mergeCell ref="C4:E4"/>
    <mergeCell ref="C1:E1"/>
  </mergeCells>
  <phoneticPr fontId="8" type="noConversion"/>
  <printOptions horizontalCentered="1"/>
  <pageMargins left="1.1000000000000001" right="0.7" top="1" bottom="1" header="0.5" footer="0.5"/>
  <pageSetup scale="96" orientation="portrait" r:id="rId1"/>
  <headerFooter alignWithMargins="0">
    <oddHeader>&amp;R&amp;"Times New Roman,Regular"&amp;A</oddHeader>
    <oddFooter>&amp;C&amp;"Times New Roman,Regular"&amp;8 9/17/15&amp;R&amp;"Times New Roman,Regular"Page 45</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enableFormatConditionsCalculation="0">
    <tabColor theme="1" tint="0.499984740745262"/>
  </sheetPr>
  <dimension ref="A1:F51"/>
  <sheetViews>
    <sheetView zoomScale="90" workbookViewId="0">
      <selection activeCell="G19" sqref="G19"/>
    </sheetView>
  </sheetViews>
  <sheetFormatPr baseColWidth="10" defaultColWidth="9.1640625" defaultRowHeight="13" x14ac:dyDescent="0.15"/>
  <cols>
    <col min="1" max="4" width="9.1640625" style="73"/>
    <col min="5" max="5" width="42" style="73" customWidth="1"/>
    <col min="6" max="16384" width="9.1640625" style="73"/>
  </cols>
  <sheetData>
    <row r="1" spans="1:6" ht="17.25" customHeight="1" x14ac:dyDescent="0.15">
      <c r="A1" s="1958" t="s">
        <v>1176</v>
      </c>
      <c r="B1" s="1959"/>
      <c r="C1" s="1959"/>
      <c r="D1" s="1959"/>
      <c r="E1" s="1960"/>
      <c r="F1" s="477"/>
    </row>
    <row r="2" spans="1:6" ht="14" x14ac:dyDescent="0.15">
      <c r="A2" s="1607" t="s">
        <v>728</v>
      </c>
      <c r="B2" s="1608"/>
      <c r="C2" s="1608"/>
      <c r="D2" s="1608"/>
      <c r="E2" s="1609"/>
      <c r="F2" s="477"/>
    </row>
    <row r="3" spans="1:6" ht="14" x14ac:dyDescent="0.15">
      <c r="A3" s="1962" t="s">
        <v>439</v>
      </c>
      <c r="B3" s="1804"/>
      <c r="C3" s="1804"/>
      <c r="D3" s="1804"/>
      <c r="E3" s="1963"/>
      <c r="F3" s="477"/>
    </row>
    <row r="4" spans="1:6" x14ac:dyDescent="0.15">
      <c r="A4" s="477"/>
      <c r="B4" s="477"/>
      <c r="C4" s="477"/>
      <c r="D4" s="477"/>
      <c r="E4" s="477"/>
      <c r="F4" s="477"/>
    </row>
    <row r="5" spans="1:6" ht="17" x14ac:dyDescent="0.2">
      <c r="A5" s="151" t="s">
        <v>610</v>
      </c>
      <c r="B5" s="477"/>
      <c r="C5" s="477"/>
      <c r="D5" s="477"/>
      <c r="E5" s="477"/>
      <c r="F5" s="477"/>
    </row>
    <row r="6" spans="1:6" ht="17" x14ac:dyDescent="0.2">
      <c r="A6" s="151"/>
      <c r="B6" s="477"/>
      <c r="C6" s="477"/>
      <c r="D6" s="477"/>
      <c r="E6" s="477"/>
      <c r="F6" s="477"/>
    </row>
    <row r="7" spans="1:6" ht="17" x14ac:dyDescent="0.2">
      <c r="A7" s="149" t="s">
        <v>17</v>
      </c>
      <c r="B7" s="477"/>
      <c r="C7" s="477"/>
      <c r="D7" s="477"/>
      <c r="E7" s="477"/>
      <c r="F7" s="477"/>
    </row>
    <row r="8" spans="1:6" x14ac:dyDescent="0.15">
      <c r="A8" s="477"/>
      <c r="B8" s="477"/>
      <c r="C8" s="477"/>
      <c r="D8" s="477"/>
      <c r="E8" s="477"/>
      <c r="F8" s="477"/>
    </row>
    <row r="9" spans="1:6" ht="17" x14ac:dyDescent="0.2">
      <c r="A9" s="1961" t="s">
        <v>1041</v>
      </c>
      <c r="B9" s="1961"/>
      <c r="C9" s="1961"/>
      <c r="D9" s="1961"/>
      <c r="E9" s="1961"/>
      <c r="F9" s="477"/>
    </row>
    <row r="10" spans="1:6" ht="17" x14ac:dyDescent="0.2">
      <c r="A10" s="1961" t="s">
        <v>465</v>
      </c>
      <c r="B10" s="1961"/>
      <c r="C10" s="1961"/>
      <c r="D10" s="1961"/>
      <c r="E10" s="1961"/>
      <c r="F10" s="477"/>
    </row>
    <row r="11" spans="1:6" ht="17" x14ac:dyDescent="0.2">
      <c r="A11" s="1961" t="s">
        <v>611</v>
      </c>
      <c r="B11" s="1961"/>
      <c r="C11" s="1961"/>
      <c r="D11" s="1961"/>
      <c r="E11" s="1961"/>
      <c r="F11" s="477"/>
    </row>
    <row r="12" spans="1:6" ht="17" x14ac:dyDescent="0.2">
      <c r="A12" s="1961" t="s">
        <v>1042</v>
      </c>
      <c r="B12" s="1961"/>
      <c r="C12" s="1961"/>
      <c r="D12" s="1961"/>
      <c r="E12" s="1961"/>
      <c r="F12" s="477"/>
    </row>
    <row r="13" spans="1:6" ht="17" x14ac:dyDescent="0.2">
      <c r="A13" s="1961" t="s">
        <v>1047</v>
      </c>
      <c r="B13" s="1961"/>
      <c r="C13" s="1961"/>
      <c r="D13" s="1961"/>
      <c r="E13" s="1961"/>
      <c r="F13" s="477"/>
    </row>
    <row r="14" spans="1:6" ht="17" x14ac:dyDescent="0.2">
      <c r="A14" s="1961" t="s">
        <v>1043</v>
      </c>
      <c r="B14" s="1961"/>
      <c r="C14" s="1961"/>
      <c r="D14" s="1961"/>
      <c r="E14" s="1961"/>
      <c r="F14" s="477"/>
    </row>
    <row r="15" spans="1:6" ht="17" x14ac:dyDescent="0.2">
      <c r="A15" s="1961" t="s">
        <v>1044</v>
      </c>
      <c r="B15" s="1961"/>
      <c r="C15" s="1961"/>
      <c r="D15" s="1961"/>
      <c r="E15" s="1961"/>
      <c r="F15" s="477"/>
    </row>
    <row r="16" spans="1:6" ht="17" x14ac:dyDescent="0.2">
      <c r="A16" s="1961" t="s">
        <v>1045</v>
      </c>
      <c r="B16" s="1961"/>
      <c r="C16" s="1961"/>
      <c r="D16" s="1961"/>
      <c r="E16" s="1961"/>
      <c r="F16" s="477"/>
    </row>
    <row r="17" spans="1:6" ht="17" x14ac:dyDescent="0.2">
      <c r="A17" s="1961" t="s">
        <v>1046</v>
      </c>
      <c r="B17" s="1961"/>
      <c r="C17" s="1961"/>
      <c r="D17" s="1961"/>
      <c r="E17" s="1961"/>
      <c r="F17" s="477"/>
    </row>
    <row r="18" spans="1:6" x14ac:dyDescent="0.15">
      <c r="A18" s="477"/>
      <c r="B18" s="477"/>
      <c r="C18" s="477"/>
      <c r="D18" s="477"/>
      <c r="E18" s="477"/>
      <c r="F18" s="477"/>
    </row>
    <row r="19" spans="1:6" x14ac:dyDescent="0.15">
      <c r="A19" s="477"/>
      <c r="B19" s="477"/>
      <c r="C19" s="477"/>
      <c r="D19" s="477"/>
      <c r="E19" s="477"/>
      <c r="F19" s="477"/>
    </row>
    <row r="20" spans="1:6" x14ac:dyDescent="0.15">
      <c r="A20" s="477"/>
      <c r="B20" s="477"/>
      <c r="C20" s="477"/>
      <c r="D20" s="477"/>
      <c r="E20" s="477"/>
      <c r="F20" s="477"/>
    </row>
    <row r="21" spans="1:6" x14ac:dyDescent="0.15">
      <c r="A21" s="477"/>
      <c r="B21" s="477"/>
      <c r="C21" s="477"/>
      <c r="D21" s="477"/>
      <c r="E21" s="477"/>
      <c r="F21" s="477"/>
    </row>
    <row r="22" spans="1:6" x14ac:dyDescent="0.15">
      <c r="A22" s="477"/>
      <c r="B22" s="477"/>
      <c r="C22" s="477"/>
      <c r="D22" s="477"/>
      <c r="E22" s="477"/>
      <c r="F22" s="477"/>
    </row>
    <row r="23" spans="1:6" x14ac:dyDescent="0.15">
      <c r="A23" s="477"/>
      <c r="B23" s="477"/>
      <c r="C23" s="477"/>
      <c r="D23" s="477"/>
      <c r="E23" s="477"/>
      <c r="F23" s="477"/>
    </row>
    <row r="24" spans="1:6" x14ac:dyDescent="0.15">
      <c r="A24" s="477"/>
      <c r="B24" s="477"/>
      <c r="C24" s="477"/>
      <c r="D24" s="477"/>
      <c r="E24" s="477"/>
      <c r="F24" s="477"/>
    </row>
    <row r="25" spans="1:6" x14ac:dyDescent="0.15">
      <c r="A25" s="477"/>
      <c r="B25" s="477"/>
      <c r="C25" s="477"/>
      <c r="D25" s="477"/>
      <c r="E25" s="477"/>
      <c r="F25" s="477"/>
    </row>
    <row r="26" spans="1:6" x14ac:dyDescent="0.15">
      <c r="A26" s="477"/>
      <c r="B26" s="477"/>
      <c r="C26" s="477"/>
      <c r="D26" s="477"/>
      <c r="E26" s="477"/>
      <c r="F26" s="477"/>
    </row>
    <row r="27" spans="1:6" x14ac:dyDescent="0.15">
      <c r="A27" s="477"/>
      <c r="B27" s="477"/>
      <c r="C27" s="477"/>
      <c r="D27" s="477"/>
      <c r="E27" s="477"/>
      <c r="F27" s="477"/>
    </row>
    <row r="28" spans="1:6" x14ac:dyDescent="0.15">
      <c r="A28" s="477"/>
      <c r="B28" s="477"/>
      <c r="C28" s="477"/>
      <c r="D28" s="477"/>
      <c r="E28" s="477"/>
      <c r="F28" s="477"/>
    </row>
    <row r="29" spans="1:6" x14ac:dyDescent="0.15">
      <c r="A29" s="477"/>
      <c r="B29" s="477"/>
      <c r="C29" s="477"/>
      <c r="D29" s="477"/>
      <c r="E29" s="477"/>
      <c r="F29" s="477"/>
    </row>
    <row r="30" spans="1:6" x14ac:dyDescent="0.15">
      <c r="A30" s="477"/>
      <c r="B30" s="477"/>
      <c r="C30" s="477"/>
      <c r="D30" s="477"/>
      <c r="E30" s="477"/>
      <c r="F30" s="477"/>
    </row>
    <row r="31" spans="1:6" x14ac:dyDescent="0.15">
      <c r="A31" s="477"/>
      <c r="B31" s="477"/>
      <c r="C31" s="477"/>
      <c r="D31" s="477"/>
      <c r="E31" s="477"/>
      <c r="F31" s="477"/>
    </row>
    <row r="32" spans="1:6" x14ac:dyDescent="0.15">
      <c r="A32" s="477"/>
      <c r="B32" s="477"/>
      <c r="C32" s="477"/>
      <c r="D32" s="477"/>
      <c r="E32" s="477"/>
      <c r="F32" s="477"/>
    </row>
    <row r="33" spans="1:6" x14ac:dyDescent="0.15">
      <c r="A33" s="477"/>
      <c r="B33" s="477"/>
      <c r="C33" s="477"/>
      <c r="D33" s="477"/>
      <c r="E33" s="477"/>
      <c r="F33" s="477"/>
    </row>
    <row r="34" spans="1:6" x14ac:dyDescent="0.15">
      <c r="A34" s="477"/>
      <c r="B34" s="477"/>
      <c r="C34" s="477"/>
      <c r="D34" s="477"/>
      <c r="E34" s="477"/>
      <c r="F34" s="477"/>
    </row>
    <row r="35" spans="1:6" x14ac:dyDescent="0.15">
      <c r="A35" s="477"/>
      <c r="B35" s="477"/>
      <c r="C35" s="477"/>
      <c r="D35" s="477"/>
      <c r="E35" s="477"/>
      <c r="F35" s="477"/>
    </row>
    <row r="36" spans="1:6" x14ac:dyDescent="0.15">
      <c r="A36" s="477"/>
      <c r="B36" s="477"/>
      <c r="C36" s="477"/>
      <c r="D36" s="477"/>
      <c r="E36" s="477"/>
      <c r="F36" s="477"/>
    </row>
    <row r="37" spans="1:6" x14ac:dyDescent="0.15">
      <c r="A37" s="477"/>
      <c r="B37" s="477"/>
      <c r="C37" s="477"/>
      <c r="D37" s="477"/>
      <c r="E37" s="477"/>
      <c r="F37" s="477"/>
    </row>
    <row r="38" spans="1:6" x14ac:dyDescent="0.15">
      <c r="A38" s="477"/>
      <c r="B38" s="477"/>
      <c r="C38" s="477"/>
      <c r="D38" s="477"/>
      <c r="E38" s="477"/>
      <c r="F38" s="477"/>
    </row>
    <row r="39" spans="1:6" x14ac:dyDescent="0.15">
      <c r="A39" s="477"/>
      <c r="B39" s="477"/>
      <c r="C39" s="477"/>
      <c r="D39" s="477"/>
      <c r="E39" s="477"/>
      <c r="F39" s="477"/>
    </row>
    <row r="40" spans="1:6" x14ac:dyDescent="0.15">
      <c r="A40" s="477"/>
      <c r="B40" s="477"/>
      <c r="C40" s="477"/>
      <c r="D40" s="477"/>
      <c r="E40" s="477"/>
      <c r="F40" s="477"/>
    </row>
    <row r="41" spans="1:6" x14ac:dyDescent="0.15">
      <c r="A41" s="477"/>
      <c r="B41" s="477"/>
      <c r="C41" s="477"/>
      <c r="D41" s="477"/>
      <c r="E41" s="477"/>
      <c r="F41" s="477"/>
    </row>
    <row r="42" spans="1:6" x14ac:dyDescent="0.15">
      <c r="A42" s="477"/>
      <c r="B42" s="477"/>
      <c r="C42" s="477"/>
      <c r="D42" s="477"/>
      <c r="E42" s="477"/>
      <c r="F42" s="477"/>
    </row>
    <row r="43" spans="1:6" x14ac:dyDescent="0.15">
      <c r="A43" s="477"/>
      <c r="B43" s="477"/>
      <c r="C43" s="477"/>
      <c r="D43" s="477"/>
      <c r="E43" s="477"/>
      <c r="F43" s="477"/>
    </row>
    <row r="44" spans="1:6" x14ac:dyDescent="0.15">
      <c r="A44" s="477"/>
      <c r="B44" s="477"/>
      <c r="C44" s="477"/>
      <c r="D44" s="477"/>
      <c r="E44" s="477"/>
      <c r="F44" s="477"/>
    </row>
    <row r="45" spans="1:6" x14ac:dyDescent="0.15">
      <c r="A45" s="477"/>
      <c r="B45" s="477"/>
      <c r="C45" s="477"/>
      <c r="D45" s="477"/>
      <c r="E45" s="477"/>
      <c r="F45" s="477"/>
    </row>
    <row r="46" spans="1:6" x14ac:dyDescent="0.15">
      <c r="A46" s="477"/>
      <c r="B46" s="477"/>
      <c r="C46" s="477"/>
      <c r="D46" s="477"/>
      <c r="E46" s="477"/>
      <c r="F46" s="477"/>
    </row>
    <row r="47" spans="1:6" x14ac:dyDescent="0.15">
      <c r="A47" s="477"/>
      <c r="B47" s="477"/>
      <c r="C47" s="477"/>
      <c r="D47" s="477"/>
      <c r="E47" s="477"/>
      <c r="F47" s="477"/>
    </row>
    <row r="48" spans="1:6" x14ac:dyDescent="0.15">
      <c r="A48" s="477"/>
      <c r="B48" s="477"/>
      <c r="C48" s="477"/>
      <c r="D48" s="477"/>
      <c r="E48" s="477"/>
      <c r="F48" s="477"/>
    </row>
    <row r="49" spans="1:6" x14ac:dyDescent="0.15">
      <c r="A49" s="477"/>
      <c r="B49" s="477"/>
      <c r="C49" s="477"/>
      <c r="D49" s="477"/>
      <c r="E49" s="477"/>
      <c r="F49" s="477"/>
    </row>
    <row r="50" spans="1:6" x14ac:dyDescent="0.15">
      <c r="A50" s="477"/>
      <c r="B50" s="477"/>
      <c r="C50" s="477"/>
      <c r="D50" s="477"/>
      <c r="E50" s="477"/>
      <c r="F50" s="477"/>
    </row>
    <row r="51" spans="1:6" x14ac:dyDescent="0.15">
      <c r="A51" s="477"/>
      <c r="B51" s="477"/>
      <c r="C51" s="477"/>
      <c r="D51" s="477"/>
      <c r="E51" s="477"/>
      <c r="F51" s="477"/>
    </row>
  </sheetData>
  <sheetProtection password="C4CD" sheet="1"/>
  <mergeCells count="12">
    <mergeCell ref="A1:E1"/>
    <mergeCell ref="A17:E17"/>
    <mergeCell ref="A2:E2"/>
    <mergeCell ref="A9:E9"/>
    <mergeCell ref="A10:E10"/>
    <mergeCell ref="A11:E11"/>
    <mergeCell ref="A12:E12"/>
    <mergeCell ref="A13:E13"/>
    <mergeCell ref="A3:E3"/>
    <mergeCell ref="A14:E14"/>
    <mergeCell ref="A15:E15"/>
    <mergeCell ref="A16:E16"/>
  </mergeCells>
  <pageMargins left="1.35" right="0.45" top="0.75" bottom="0.75" header="0.3" footer="0.3"/>
  <pageSetup orientation="portrait" r:id="rId1"/>
  <headerFooter>
    <oddHeader>&amp;R&amp;"Times New Roman,Regular"SCHEDULE VI INSTRUCTIONS</oddHeader>
    <oddFooter>&amp;C&amp;"Times New Roman,Regular"&amp;8 9/17/15&amp;R&amp;"Times New Roman,Regular"Page 46</oddFooter>
  </headerFooter>
  <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theme="9" tint="-0.249977111117893"/>
    <pageSetUpPr fitToPage="1"/>
  </sheetPr>
  <dimension ref="B1:P51"/>
  <sheetViews>
    <sheetView topLeftCell="A13" zoomScalePageLayoutView="90" workbookViewId="0">
      <selection activeCell="G30" sqref="G30"/>
    </sheetView>
  </sheetViews>
  <sheetFormatPr baseColWidth="10" defaultColWidth="9.1640625" defaultRowHeight="13" x14ac:dyDescent="0.15"/>
  <cols>
    <col min="1" max="1" width="5.83203125" style="32" customWidth="1"/>
    <col min="2" max="2" width="5" style="32" customWidth="1"/>
    <col min="3" max="4" width="23" style="32" customWidth="1"/>
    <col min="5" max="5" width="10.5" style="32" customWidth="1"/>
    <col min="6" max="6" width="9.5" style="32" customWidth="1"/>
    <col min="7" max="7" width="14" style="32" customWidth="1"/>
    <col min="8" max="8" width="2.5" style="32" customWidth="1"/>
    <col min="9" max="9" width="9.1640625" style="32"/>
    <col min="10" max="10" width="9.83203125" style="32" customWidth="1"/>
    <col min="11" max="11" width="1.5" style="32" customWidth="1"/>
    <col min="12" max="12" width="11.1640625" style="32" customWidth="1"/>
    <col min="13" max="13" width="9.33203125" style="32" customWidth="1"/>
    <col min="14" max="16384" width="9.1640625" style="32"/>
  </cols>
  <sheetData>
    <row r="1" spans="2:10" ht="21" customHeight="1" x14ac:dyDescent="0.15">
      <c r="B1" s="65" t="s">
        <v>129</v>
      </c>
      <c r="C1" s="1580" t="s">
        <v>1177</v>
      </c>
      <c r="D1" s="1581"/>
      <c r="E1" s="1835"/>
      <c r="F1" s="1835"/>
      <c r="G1" s="1966"/>
      <c r="H1" s="76"/>
    </row>
    <row r="2" spans="2:10" ht="14" x14ac:dyDescent="0.15">
      <c r="B2" s="104" t="s">
        <v>439</v>
      </c>
      <c r="C2" s="105"/>
      <c r="D2" s="105"/>
      <c r="E2" s="105"/>
      <c r="F2" s="105"/>
      <c r="G2" s="106"/>
      <c r="H2" s="76"/>
    </row>
    <row r="3" spans="2:10" s="115" customFormat="1" ht="17" customHeight="1" x14ac:dyDescent="0.2">
      <c r="B3" s="1674" t="s">
        <v>609</v>
      </c>
      <c r="C3" s="1675"/>
      <c r="D3" s="1675"/>
      <c r="E3" s="1675"/>
      <c r="F3" s="1675"/>
      <c r="G3" s="1688"/>
      <c r="H3" s="122"/>
    </row>
    <row r="4" spans="2:10" ht="16.25" customHeight="1" x14ac:dyDescent="0.15">
      <c r="B4" s="1423"/>
      <c r="C4" s="1663" t="s">
        <v>1066</v>
      </c>
      <c r="D4" s="1664"/>
      <c r="E4" s="1715"/>
      <c r="F4" s="1715"/>
      <c r="G4" s="1938"/>
      <c r="H4" s="76"/>
      <c r="J4" s="1397">
        <v>2017</v>
      </c>
    </row>
    <row r="5" spans="2:10" x14ac:dyDescent="0.15">
      <c r="B5" s="333" t="s">
        <v>130</v>
      </c>
      <c r="C5" s="245" t="s">
        <v>143</v>
      </c>
      <c r="D5" s="245"/>
      <c r="E5" s="1964" t="s">
        <v>61</v>
      </c>
      <c r="F5" s="1965"/>
      <c r="G5" s="1424" t="s">
        <v>62</v>
      </c>
      <c r="J5" s="1397"/>
    </row>
    <row r="6" spans="2:10" x14ac:dyDescent="0.15">
      <c r="B6" s="336" t="s">
        <v>133</v>
      </c>
      <c r="C6" s="337"/>
      <c r="D6" s="337"/>
      <c r="E6" s="1967" t="s">
        <v>132</v>
      </c>
      <c r="F6" s="1968"/>
      <c r="G6" s="338"/>
      <c r="J6" s="1397"/>
    </row>
    <row r="7" spans="2:10" x14ac:dyDescent="0.15">
      <c r="B7" s="339"/>
      <c r="C7" s="337" t="s">
        <v>25</v>
      </c>
      <c r="D7" s="337"/>
      <c r="E7" s="1969"/>
      <c r="F7" s="1970"/>
      <c r="G7" s="341"/>
      <c r="J7" s="1397"/>
    </row>
    <row r="8" spans="2:10" x14ac:dyDescent="0.15">
      <c r="B8" s="342" t="s">
        <v>134</v>
      </c>
      <c r="C8" s="337" t="s">
        <v>665</v>
      </c>
      <c r="D8" s="1289"/>
      <c r="E8" s="337" t="s">
        <v>941</v>
      </c>
      <c r="F8" s="211"/>
      <c r="G8" s="1342">
        <f>'SCHEDULE I-1 REV REQUIREMENT'!H48</f>
        <v>267262.38423951925</v>
      </c>
      <c r="J8" s="1410">
        <f>'SCHEDULE I-1 REV REQUIREMENT'!H44</f>
        <v>267262.38423951925</v>
      </c>
    </row>
    <row r="9" spans="2:10" x14ac:dyDescent="0.15">
      <c r="B9" s="344"/>
      <c r="C9" s="345" t="s">
        <v>725</v>
      </c>
      <c r="D9" s="345"/>
      <c r="E9" s="1971"/>
      <c r="F9" s="1972"/>
      <c r="G9" s="341"/>
      <c r="J9" s="1397"/>
    </row>
    <row r="10" spans="2:10" x14ac:dyDescent="0.15">
      <c r="B10" s="342" t="s">
        <v>135</v>
      </c>
      <c r="C10" s="337" t="s">
        <v>27</v>
      </c>
      <c r="D10" s="337"/>
      <c r="E10" s="1964" t="s">
        <v>667</v>
      </c>
      <c r="F10" s="1965"/>
      <c r="G10" s="1297">
        <f>'SCHEDULE I-1 REV REQUIREMENT'!H11</f>
        <v>0</v>
      </c>
      <c r="J10" s="1397"/>
    </row>
    <row r="11" spans="2:10" x14ac:dyDescent="0.15">
      <c r="B11" s="342" t="s">
        <v>136</v>
      </c>
      <c r="C11" s="337" t="s">
        <v>26</v>
      </c>
      <c r="D11" s="337"/>
      <c r="E11" s="1964" t="s">
        <v>668</v>
      </c>
      <c r="F11" s="1965"/>
      <c r="G11" s="1341">
        <f>'SCHEDULE I-1 REV REQUIREMENT'!H12</f>
        <v>17031</v>
      </c>
      <c r="J11" s="1410">
        <f>'SCHEDULE I-1 REV REQUIREMENT'!H14</f>
        <v>29902.89</v>
      </c>
    </row>
    <row r="12" spans="2:10" x14ac:dyDescent="0.15">
      <c r="B12" s="342" t="s">
        <v>137</v>
      </c>
      <c r="C12" s="264" t="s">
        <v>28</v>
      </c>
      <c r="D12" s="264"/>
      <c r="E12" s="1964" t="s">
        <v>666</v>
      </c>
      <c r="F12" s="1965"/>
      <c r="G12" s="1341">
        <f>'SCHEDULE I-1 REV REQUIREMENT'!H13</f>
        <v>12871.89</v>
      </c>
      <c r="J12" s="1397"/>
    </row>
    <row r="13" spans="2:10" x14ac:dyDescent="0.15">
      <c r="B13" s="347" t="s">
        <v>138</v>
      </c>
      <c r="C13" s="264" t="s">
        <v>669</v>
      </c>
      <c r="D13" s="217"/>
      <c r="E13" s="1964"/>
      <c r="F13" s="1965"/>
      <c r="G13" s="346"/>
      <c r="J13" s="1397"/>
    </row>
    <row r="14" spans="2:10" x14ac:dyDescent="0.15">
      <c r="B14" s="347" t="s">
        <v>139</v>
      </c>
      <c r="C14" s="1969"/>
      <c r="D14" s="1970"/>
      <c r="E14" s="1964"/>
      <c r="F14" s="1965"/>
      <c r="G14" s="346"/>
      <c r="J14" s="1397"/>
    </row>
    <row r="15" spans="2:10" x14ac:dyDescent="0.15">
      <c r="B15" s="347" t="s">
        <v>140</v>
      </c>
      <c r="C15" s="1969"/>
      <c r="D15" s="1970"/>
      <c r="E15" s="1964"/>
      <c r="F15" s="1965"/>
      <c r="G15" s="346"/>
      <c r="J15" s="1397"/>
    </row>
    <row r="16" spans="2:10" x14ac:dyDescent="0.15">
      <c r="B16" s="342" t="s">
        <v>141</v>
      </c>
      <c r="C16" s="1969"/>
      <c r="D16" s="1970"/>
      <c r="E16" s="1964"/>
      <c r="F16" s="1965"/>
      <c r="G16" s="346"/>
      <c r="J16" s="1397"/>
    </row>
    <row r="17" spans="2:16" ht="14" thickBot="1" x14ac:dyDescent="0.2">
      <c r="B17" s="349" t="s">
        <v>180</v>
      </c>
      <c r="C17" s="1969"/>
      <c r="D17" s="1970"/>
      <c r="E17" s="1964"/>
      <c r="F17" s="1965"/>
      <c r="G17" s="350"/>
      <c r="J17" s="1397"/>
    </row>
    <row r="18" spans="2:16" ht="14" thickBot="1" x14ac:dyDescent="0.2">
      <c r="B18" s="351" t="s">
        <v>224</v>
      </c>
      <c r="C18" s="352" t="s">
        <v>29</v>
      </c>
      <c r="D18" s="353" t="s">
        <v>724</v>
      </c>
      <c r="E18" s="1973"/>
      <c r="F18" s="1974"/>
      <c r="G18" s="1339">
        <f>G8-(G10+G11+G12+G13+G14+G15+G16)</f>
        <v>237359.49423951923</v>
      </c>
      <c r="J18" s="1411">
        <f>G18-125000</f>
        <v>112359.49423951923</v>
      </c>
      <c r="L18" s="1372">
        <f>'SCHEDULE I-1 REV REQUIREMENT'!H44/192</f>
        <v>1391.9915845808293</v>
      </c>
      <c r="M18" s="32" t="s">
        <v>1278</v>
      </c>
    </row>
    <row r="19" spans="2:16" x14ac:dyDescent="0.15">
      <c r="B19" s="354" t="s">
        <v>225</v>
      </c>
      <c r="C19" s="1975" t="s">
        <v>684</v>
      </c>
      <c r="D19" s="1976"/>
      <c r="E19" s="1976"/>
      <c r="F19" s="1977"/>
      <c r="G19" s="1440">
        <f>G18/G8</f>
        <v>0.88811410896790777</v>
      </c>
      <c r="J19" s="1412">
        <f>J18/J8</f>
        <v>0.42040893468503671</v>
      </c>
      <c r="L19" s="1374">
        <f>L18/12</f>
        <v>115.99929871506912</v>
      </c>
      <c r="M19" s="32" t="s">
        <v>1279</v>
      </c>
    </row>
    <row r="20" spans="2:16" x14ac:dyDescent="0.15">
      <c r="B20" s="342" t="s">
        <v>226</v>
      </c>
      <c r="C20" s="356" t="s">
        <v>370</v>
      </c>
      <c r="D20" s="337"/>
      <c r="E20" s="1964"/>
      <c r="F20" s="1965"/>
      <c r="G20" s="1301"/>
      <c r="J20" s="1397"/>
    </row>
    <row r="21" spans="2:16" x14ac:dyDescent="0.15">
      <c r="B21" s="344"/>
      <c r="C21" s="345" t="s">
        <v>30</v>
      </c>
      <c r="D21" s="345"/>
      <c r="E21" s="1971"/>
      <c r="F21" s="1972"/>
      <c r="G21" s="355" t="s">
        <v>129</v>
      </c>
      <c r="J21" s="1397"/>
      <c r="L21" s="32" t="s">
        <v>142</v>
      </c>
      <c r="M21" s="32">
        <v>2017</v>
      </c>
      <c r="N21" s="32">
        <v>2018</v>
      </c>
      <c r="O21" s="32">
        <v>2019</v>
      </c>
      <c r="P21" s="32">
        <v>2020</v>
      </c>
    </row>
    <row r="22" spans="2:16" x14ac:dyDescent="0.15">
      <c r="B22" s="342" t="s">
        <v>227</v>
      </c>
      <c r="C22" s="356" t="s">
        <v>371</v>
      </c>
      <c r="D22" s="337"/>
      <c r="E22" s="1964" t="s">
        <v>882</v>
      </c>
      <c r="F22" s="1965"/>
      <c r="G22" s="1340">
        <f>G18</f>
        <v>237359.49423951923</v>
      </c>
      <c r="J22" s="1413">
        <f>J18</f>
        <v>112359.49423951923</v>
      </c>
      <c r="L22" s="32" t="s">
        <v>1322</v>
      </c>
      <c r="M22" s="442">
        <f>M26*M27*12</f>
        <v>131040</v>
      </c>
      <c r="N22" s="442">
        <f>N26*N27*12</f>
        <v>188760</v>
      </c>
      <c r="O22" s="442">
        <f>O26*O27*12</f>
        <v>246480</v>
      </c>
      <c r="P22" s="442">
        <f>P26*P27*12</f>
        <v>285480</v>
      </c>
    </row>
    <row r="23" spans="2:16" x14ac:dyDescent="0.15">
      <c r="B23" s="342" t="s">
        <v>228</v>
      </c>
      <c r="C23" s="356" t="s">
        <v>372</v>
      </c>
      <c r="D23" s="337"/>
      <c r="E23" s="1964" t="s">
        <v>883</v>
      </c>
      <c r="F23" s="1965"/>
      <c r="G23" s="1340">
        <f>G8-G22</f>
        <v>29902.890000000014</v>
      </c>
      <c r="I23" s="1373">
        <f>G23/G26/12</f>
        <v>10.929418859649127</v>
      </c>
      <c r="J23" s="1413">
        <f>J8-J22</f>
        <v>154902.89000000001</v>
      </c>
      <c r="L23" s="32" t="s">
        <v>1324</v>
      </c>
      <c r="M23" s="317">
        <f>$G$24-M22</f>
        <v>136222.38423951925</v>
      </c>
      <c r="N23" s="317">
        <f>$G$24-N22</f>
        <v>78502.384239519248</v>
      </c>
      <c r="O23" s="317">
        <f>$G$24-O22</f>
        <v>20782.384239519248</v>
      </c>
      <c r="P23" s="317">
        <f>$G$24-P22</f>
        <v>-18217.615760480752</v>
      </c>
    </row>
    <row r="24" spans="2:16" x14ac:dyDescent="0.15">
      <c r="B24" s="344"/>
      <c r="C24" s="337" t="s">
        <v>31</v>
      </c>
      <c r="D24" s="345"/>
      <c r="E24" s="1964" t="s">
        <v>881</v>
      </c>
      <c r="F24" s="1965"/>
      <c r="G24" s="1340">
        <f>G23+G22</f>
        <v>267262.38423951925</v>
      </c>
      <c r="J24" s="1413">
        <f>J23+J22</f>
        <v>267262.38423951925</v>
      </c>
    </row>
    <row r="25" spans="2:16" x14ac:dyDescent="0.15">
      <c r="B25" s="344"/>
      <c r="C25" s="1206" t="s">
        <v>370</v>
      </c>
      <c r="D25" s="345"/>
      <c r="E25" s="1971"/>
      <c r="F25" s="1972"/>
      <c r="G25" s="341"/>
      <c r="J25" s="1397"/>
    </row>
    <row r="26" spans="2:16" s="360" customFormat="1" x14ac:dyDescent="0.15">
      <c r="B26" s="357" t="s">
        <v>229</v>
      </c>
      <c r="C26" s="358" t="s">
        <v>32</v>
      </c>
      <c r="D26" s="358"/>
      <c r="E26" s="1978" t="s">
        <v>1316</v>
      </c>
      <c r="F26" s="1979"/>
      <c r="G26" s="359">
        <f>'SCHEDULE I-4 CONNECTIONS'!H19</f>
        <v>228</v>
      </c>
      <c r="J26" s="1414">
        <v>168</v>
      </c>
      <c r="K26" s="32"/>
      <c r="L26" s="360" t="s">
        <v>1320</v>
      </c>
      <c r="M26" s="1397">
        <v>168</v>
      </c>
      <c r="N26" s="32">
        <v>242</v>
      </c>
      <c r="O26" s="32">
        <v>316</v>
      </c>
      <c r="P26" s="360">
        <v>366</v>
      </c>
    </row>
    <row r="27" spans="2:16" x14ac:dyDescent="0.15">
      <c r="B27" s="342" t="s">
        <v>231</v>
      </c>
      <c r="C27" s="337" t="s">
        <v>33</v>
      </c>
      <c r="D27" s="337"/>
      <c r="E27" s="1964" t="s">
        <v>880</v>
      </c>
      <c r="F27" s="1965"/>
      <c r="G27" s="405">
        <f>G22/G26</f>
        <v>1041.0504133312247</v>
      </c>
      <c r="I27" s="1373">
        <f>J27/12</f>
        <v>55.733876110872636</v>
      </c>
      <c r="J27" s="1415">
        <f>J22/J26</f>
        <v>668.8065133304716</v>
      </c>
      <c r="L27" s="32" t="s">
        <v>1321</v>
      </c>
      <c r="M27" s="1409">
        <v>65</v>
      </c>
      <c r="N27" s="1409">
        <v>65</v>
      </c>
      <c r="O27" s="1409">
        <v>65</v>
      </c>
      <c r="P27" s="1409">
        <v>65</v>
      </c>
    </row>
    <row r="28" spans="2:16" x14ac:dyDescent="0.15">
      <c r="B28" s="344"/>
      <c r="C28" s="361" t="s">
        <v>373</v>
      </c>
      <c r="D28" s="337"/>
      <c r="E28" s="1971"/>
      <c r="F28" s="1972"/>
      <c r="G28" s="341"/>
      <c r="J28" s="1397"/>
    </row>
    <row r="29" spans="2:16" x14ac:dyDescent="0.15">
      <c r="B29" s="342" t="s">
        <v>232</v>
      </c>
      <c r="C29" s="337" t="s">
        <v>1317</v>
      </c>
      <c r="D29" s="337"/>
      <c r="E29" s="1964" t="s">
        <v>1048</v>
      </c>
      <c r="F29" s="1965"/>
      <c r="G29" s="1371">
        <f>Gallonage!C4/1000</f>
        <v>6310.85</v>
      </c>
      <c r="J29" s="1416">
        <f>G29</f>
        <v>6310.85</v>
      </c>
    </row>
    <row r="30" spans="2:16" x14ac:dyDescent="0.15">
      <c r="B30" s="342" t="s">
        <v>233</v>
      </c>
      <c r="C30" s="337" t="s">
        <v>649</v>
      </c>
      <c r="D30" s="337"/>
      <c r="E30" s="1964" t="s">
        <v>879</v>
      </c>
      <c r="F30" s="1965"/>
      <c r="G30" s="1368">
        <f>G23/G29</f>
        <v>4.7383300189356445</v>
      </c>
      <c r="J30" s="1417">
        <f>J23/J29</f>
        <v>24.545487533375063</v>
      </c>
    </row>
    <row r="31" spans="2:16" x14ac:dyDescent="0.15">
      <c r="B31" s="344"/>
      <c r="C31" s="345" t="s">
        <v>34</v>
      </c>
      <c r="D31" s="345"/>
      <c r="E31" s="1971"/>
      <c r="F31" s="1972"/>
      <c r="G31" s="341"/>
      <c r="J31" s="1397"/>
    </row>
    <row r="32" spans="2:16" s="360" customFormat="1" x14ac:dyDescent="0.15">
      <c r="B32" s="357" t="s">
        <v>234</v>
      </c>
      <c r="C32" s="358" t="s">
        <v>1318</v>
      </c>
      <c r="D32" s="358"/>
      <c r="E32" s="1971" t="s">
        <v>890</v>
      </c>
      <c r="F32" s="1972"/>
      <c r="G32" s="1370">
        <f>G30</f>
        <v>4.7383300189356445</v>
      </c>
      <c r="J32" s="1418">
        <f>J30</f>
        <v>24.545487533375063</v>
      </c>
      <c r="K32" s="32"/>
      <c r="L32" s="32"/>
      <c r="M32" s="32"/>
      <c r="N32" s="32"/>
    </row>
    <row r="33" spans="2:12" x14ac:dyDescent="0.15">
      <c r="B33" s="344"/>
      <c r="C33" s="337" t="s">
        <v>1319</v>
      </c>
      <c r="D33" s="337"/>
      <c r="E33" s="1969"/>
      <c r="F33" s="1970"/>
      <c r="G33" s="1298">
        <f>G35</f>
        <v>1041.0504133312247</v>
      </c>
      <c r="J33" s="1419">
        <f>J35</f>
        <v>86.754201110935398</v>
      </c>
    </row>
    <row r="34" spans="2:12" x14ac:dyDescent="0.15">
      <c r="B34" s="344"/>
      <c r="C34" s="362" t="s">
        <v>886</v>
      </c>
      <c r="D34" s="362" t="s">
        <v>887</v>
      </c>
      <c r="E34" s="1971" t="s">
        <v>889</v>
      </c>
      <c r="F34" s="1972"/>
      <c r="G34" s="355" t="s">
        <v>888</v>
      </c>
      <c r="J34" s="1397"/>
    </row>
    <row r="35" spans="2:12" x14ac:dyDescent="0.15">
      <c r="B35" s="372" t="s">
        <v>235</v>
      </c>
      <c r="C35" s="373" t="s">
        <v>35</v>
      </c>
      <c r="D35" s="1299">
        <f>G27</f>
        <v>1041.0504133312247</v>
      </c>
      <c r="E35" s="374" t="s">
        <v>36</v>
      </c>
      <c r="F35" s="1300">
        <f>D35*1</f>
        <v>1041.0504133312247</v>
      </c>
      <c r="G35" s="1298">
        <f>D35/1</f>
        <v>1041.0504133312247</v>
      </c>
      <c r="I35" s="1373"/>
      <c r="J35" s="1419">
        <f>G35/12</f>
        <v>86.754201110935398</v>
      </c>
      <c r="K35" s="1373"/>
      <c r="L35" s="32" t="s">
        <v>1323</v>
      </c>
    </row>
    <row r="36" spans="2:12" x14ac:dyDescent="0.15">
      <c r="B36" s="372" t="s">
        <v>236</v>
      </c>
      <c r="C36" s="373" t="s">
        <v>183</v>
      </c>
      <c r="D36" s="340"/>
      <c r="E36" s="374" t="s">
        <v>37</v>
      </c>
      <c r="F36" s="375"/>
      <c r="G36" s="343"/>
    </row>
    <row r="37" spans="2:12" x14ac:dyDescent="0.15">
      <c r="B37" s="372" t="s">
        <v>10</v>
      </c>
      <c r="C37" s="373" t="s">
        <v>184</v>
      </c>
      <c r="D37" s="340"/>
      <c r="E37" s="374" t="s">
        <v>38</v>
      </c>
      <c r="F37" s="375"/>
      <c r="G37" s="343"/>
    </row>
    <row r="38" spans="2:12" x14ac:dyDescent="0.15">
      <c r="B38" s="372" t="s">
        <v>11</v>
      </c>
      <c r="C38" s="373" t="s">
        <v>185</v>
      </c>
      <c r="D38" s="340"/>
      <c r="E38" s="374" t="s">
        <v>39</v>
      </c>
      <c r="F38" s="375"/>
      <c r="G38" s="343"/>
    </row>
    <row r="39" spans="2:12" x14ac:dyDescent="0.15">
      <c r="B39" s="372" t="s">
        <v>12</v>
      </c>
      <c r="C39" s="373" t="s">
        <v>186</v>
      </c>
      <c r="D39" s="340"/>
      <c r="E39" s="374" t="s">
        <v>40</v>
      </c>
      <c r="F39" s="375"/>
      <c r="G39" s="343"/>
    </row>
    <row r="40" spans="2:12" x14ac:dyDescent="0.15">
      <c r="B40" s="372" t="s">
        <v>13</v>
      </c>
      <c r="C40" s="373" t="s">
        <v>41</v>
      </c>
      <c r="D40" s="340"/>
      <c r="E40" s="374" t="s">
        <v>42</v>
      </c>
      <c r="F40" s="375"/>
      <c r="G40" s="343"/>
    </row>
    <row r="41" spans="2:12" x14ac:dyDescent="0.15">
      <c r="B41" s="372" t="s">
        <v>15</v>
      </c>
      <c r="C41" s="373" t="s">
        <v>43</v>
      </c>
      <c r="D41" s="340"/>
      <c r="E41" s="374" t="s">
        <v>44</v>
      </c>
      <c r="F41" s="375"/>
      <c r="G41" s="343"/>
    </row>
    <row r="42" spans="2:12" x14ac:dyDescent="0.15">
      <c r="B42" s="363"/>
      <c r="C42" s="364"/>
      <c r="D42" s="340"/>
      <c r="E42" s="340"/>
      <c r="F42" s="303"/>
      <c r="G42" s="343"/>
    </row>
    <row r="43" spans="2:12" x14ac:dyDescent="0.15">
      <c r="B43" s="365"/>
      <c r="C43" s="340"/>
      <c r="D43" s="340"/>
      <c r="E43" s="340"/>
      <c r="F43" s="303"/>
      <c r="G43" s="343"/>
    </row>
    <row r="44" spans="2:12" x14ac:dyDescent="0.15">
      <c r="B44" s="365"/>
      <c r="C44" s="340"/>
      <c r="D44" s="340"/>
      <c r="E44" s="340"/>
      <c r="F44" s="303"/>
      <c r="G44" s="343"/>
    </row>
    <row r="45" spans="2:12" x14ac:dyDescent="0.15">
      <c r="B45" s="365"/>
      <c r="C45" s="340"/>
      <c r="D45" s="340"/>
      <c r="E45" s="340"/>
      <c r="F45" s="303"/>
      <c r="G45" s="343"/>
    </row>
    <row r="46" spans="2:12" ht="14" thickBot="1" x14ac:dyDescent="0.2">
      <c r="B46" s="366"/>
      <c r="C46" s="367"/>
      <c r="D46" s="367"/>
      <c r="E46" s="367"/>
      <c r="F46" s="369"/>
      <c r="G46" s="368"/>
    </row>
    <row r="47" spans="2:12" ht="14" thickTop="1" x14ac:dyDescent="0.15"/>
    <row r="48" spans="2:12" x14ac:dyDescent="0.15">
      <c r="C48" s="32" t="s">
        <v>884</v>
      </c>
    </row>
    <row r="49" spans="2:7" x14ac:dyDescent="0.15">
      <c r="C49" s="32" t="s">
        <v>885</v>
      </c>
    </row>
    <row r="51" spans="2:7" ht="51" customHeight="1" x14ac:dyDescent="0.15">
      <c r="B51" s="1539" t="s">
        <v>1328</v>
      </c>
      <c r="C51" s="1539"/>
      <c r="D51" s="1539"/>
      <c r="E51" s="1539"/>
      <c r="F51" s="1539"/>
      <c r="G51" s="1539"/>
    </row>
  </sheetData>
  <mergeCells count="38">
    <mergeCell ref="E34:F34"/>
    <mergeCell ref="B51:G51"/>
    <mergeCell ref="E28:F28"/>
    <mergeCell ref="E29:F29"/>
    <mergeCell ref="E30:F30"/>
    <mergeCell ref="E31:F31"/>
    <mergeCell ref="E32:F32"/>
    <mergeCell ref="E33:F33"/>
    <mergeCell ref="E27:F27"/>
    <mergeCell ref="C17:D17"/>
    <mergeCell ref="E17:F17"/>
    <mergeCell ref="E18:F18"/>
    <mergeCell ref="C19:F19"/>
    <mergeCell ref="E20:F20"/>
    <mergeCell ref="E21:F21"/>
    <mergeCell ref="E22:F22"/>
    <mergeCell ref="E23:F23"/>
    <mergeCell ref="E24:F24"/>
    <mergeCell ref="E25:F25"/>
    <mergeCell ref="E26:F26"/>
    <mergeCell ref="C14:D14"/>
    <mergeCell ref="E14:F14"/>
    <mergeCell ref="C15:D15"/>
    <mergeCell ref="E15:F15"/>
    <mergeCell ref="C16:D16"/>
    <mergeCell ref="E16:F16"/>
    <mergeCell ref="E13:F13"/>
    <mergeCell ref="C1:G1"/>
    <mergeCell ref="B3:G3"/>
    <mergeCell ref="C4:D4"/>
    <mergeCell ref="E4:G4"/>
    <mergeCell ref="E5:F5"/>
    <mergeCell ref="E6:F6"/>
    <mergeCell ref="E7:F7"/>
    <mergeCell ref="E9:F9"/>
    <mergeCell ref="E10:F10"/>
    <mergeCell ref="E11:F11"/>
    <mergeCell ref="E12:F12"/>
  </mergeCells>
  <printOptions verticalCentered="1"/>
  <pageMargins left="0.6" right="0.25" top="0.75" bottom="0.75" header="0.3" footer="0.3"/>
  <pageSetup orientation="portrait" r:id="rId1"/>
  <headerFooter alignWithMargins="0">
    <oddHeader>&amp;R&amp;"Times New Roman,Regular"&amp;A</oddHeader>
    <oddFooter>&amp;C&amp;"Times New Roman,Regular"&amp;8 9/17/15&amp;R&amp;"Times New Roman,Regular"Page 47</oddFooter>
  </headerFooter>
  <drawing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enableFormatConditionsCalculation="0">
    <tabColor theme="8" tint="-0.499984740745262"/>
    <pageSetUpPr fitToPage="1"/>
  </sheetPr>
  <dimension ref="B1:Q53"/>
  <sheetViews>
    <sheetView topLeftCell="A10" zoomScalePageLayoutView="90" workbookViewId="0">
      <selection activeCell="M39" sqref="M39"/>
    </sheetView>
  </sheetViews>
  <sheetFormatPr baseColWidth="10" defaultColWidth="9.1640625" defaultRowHeight="13" x14ac:dyDescent="0.15"/>
  <cols>
    <col min="1" max="1" width="5.83203125" style="32" customWidth="1"/>
    <col min="2" max="2" width="5" style="32" customWidth="1"/>
    <col min="3" max="4" width="23" style="32" customWidth="1"/>
    <col min="5" max="5" width="10.5" style="32" customWidth="1"/>
    <col min="6" max="6" width="9.5" style="32" customWidth="1"/>
    <col min="7" max="7" width="14" style="32" customWidth="1"/>
    <col min="8" max="8" width="2.5" style="32" bestFit="1" customWidth="1"/>
    <col min="9" max="9" width="9.1640625" style="32"/>
    <col min="10" max="10" width="9.83203125" style="32" bestFit="1" customWidth="1"/>
    <col min="11" max="11" width="1.5" style="32" customWidth="1"/>
    <col min="12" max="12" width="16.33203125" style="32" customWidth="1"/>
    <col min="13" max="16" width="11.1640625" style="32" customWidth="1"/>
    <col min="17" max="16384" width="9.1640625" style="32"/>
  </cols>
  <sheetData>
    <row r="1" spans="2:10" ht="21" customHeight="1" x14ac:dyDescent="0.15">
      <c r="B1" s="65" t="s">
        <v>129</v>
      </c>
      <c r="C1" s="1580" t="s">
        <v>1177</v>
      </c>
      <c r="D1" s="1581"/>
      <c r="E1" s="1835"/>
      <c r="F1" s="1835"/>
      <c r="G1" s="1966"/>
      <c r="H1" s="76"/>
    </row>
    <row r="2" spans="2:10" ht="14" x14ac:dyDescent="0.15">
      <c r="B2" s="104" t="s">
        <v>439</v>
      </c>
      <c r="C2" s="105"/>
      <c r="D2" s="105"/>
      <c r="E2" s="105"/>
      <c r="F2" s="105"/>
      <c r="G2" s="106"/>
      <c r="H2" s="76"/>
    </row>
    <row r="3" spans="2:10" s="115" customFormat="1" ht="17" customHeight="1" x14ac:dyDescent="0.2">
      <c r="B3" s="1674" t="s">
        <v>609</v>
      </c>
      <c r="C3" s="1675"/>
      <c r="D3" s="1675"/>
      <c r="E3" s="1675"/>
      <c r="F3" s="1675"/>
      <c r="G3" s="1688"/>
      <c r="H3" s="122"/>
    </row>
    <row r="4" spans="2:10" ht="16.25" customHeight="1" x14ac:dyDescent="0.15">
      <c r="B4" s="85"/>
      <c r="C4" s="1663" t="s">
        <v>1066</v>
      </c>
      <c r="D4" s="1664"/>
      <c r="E4" s="1715"/>
      <c r="F4" s="1715"/>
      <c r="G4" s="1938"/>
      <c r="H4" s="76"/>
      <c r="J4" s="1397">
        <v>2017</v>
      </c>
    </row>
    <row r="5" spans="2:10" x14ac:dyDescent="0.15">
      <c r="B5" s="333" t="s">
        <v>130</v>
      </c>
      <c r="C5" s="245" t="s">
        <v>143</v>
      </c>
      <c r="D5" s="245"/>
      <c r="E5" s="1964" t="s">
        <v>61</v>
      </c>
      <c r="F5" s="1965"/>
      <c r="G5" s="335" t="s">
        <v>62</v>
      </c>
      <c r="J5" s="1397"/>
    </row>
    <row r="6" spans="2:10" x14ac:dyDescent="0.15">
      <c r="B6" s="336" t="s">
        <v>133</v>
      </c>
      <c r="C6" s="337"/>
      <c r="D6" s="337"/>
      <c r="E6" s="1967" t="s">
        <v>132</v>
      </c>
      <c r="F6" s="1968"/>
      <c r="G6" s="338"/>
      <c r="J6" s="1397"/>
    </row>
    <row r="7" spans="2:10" x14ac:dyDescent="0.15">
      <c r="B7" s="339"/>
      <c r="C7" s="337" t="s">
        <v>25</v>
      </c>
      <c r="D7" s="337"/>
      <c r="E7" s="1969"/>
      <c r="F7" s="1970"/>
      <c r="G7" s="341"/>
      <c r="J7" s="1397"/>
    </row>
    <row r="8" spans="2:10" x14ac:dyDescent="0.15">
      <c r="B8" s="342" t="s">
        <v>134</v>
      </c>
      <c r="C8" s="337" t="s">
        <v>665</v>
      </c>
      <c r="D8" s="1289"/>
      <c r="E8" s="337" t="s">
        <v>941</v>
      </c>
      <c r="F8" s="211"/>
      <c r="G8" s="1342">
        <f>'SCHEDULE I-1 REV REQUIREMENT'!H48</f>
        <v>267262.38423951925</v>
      </c>
      <c r="J8" s="1410">
        <f>'SCHEDULE I-1 REV REQUIREMENT'!H44</f>
        <v>267262.38423951925</v>
      </c>
    </row>
    <row r="9" spans="2:10" x14ac:dyDescent="0.15">
      <c r="B9" s="344"/>
      <c r="C9" s="345" t="s">
        <v>725</v>
      </c>
      <c r="D9" s="345"/>
      <c r="E9" s="1971"/>
      <c r="F9" s="1972"/>
      <c r="G9" s="341"/>
      <c r="J9" s="1397"/>
    </row>
    <row r="10" spans="2:10" x14ac:dyDescent="0.15">
      <c r="B10" s="342" t="s">
        <v>135</v>
      </c>
      <c r="C10" s="337" t="s">
        <v>27</v>
      </c>
      <c r="D10" s="337"/>
      <c r="E10" s="1964" t="s">
        <v>667</v>
      </c>
      <c r="F10" s="1965"/>
      <c r="G10" s="1297">
        <f>'SCHEDULE I-1 REV REQUIREMENT'!H11</f>
        <v>0</v>
      </c>
      <c r="J10" s="1397"/>
    </row>
    <row r="11" spans="2:10" x14ac:dyDescent="0.15">
      <c r="B11" s="342" t="s">
        <v>136</v>
      </c>
      <c r="C11" s="337" t="s">
        <v>26</v>
      </c>
      <c r="D11" s="337"/>
      <c r="E11" s="1964" t="s">
        <v>668</v>
      </c>
      <c r="F11" s="1965"/>
      <c r="G11" s="1341">
        <f>'SCHEDULE I-1 REV REQUIREMENT'!H12</f>
        <v>17031</v>
      </c>
      <c r="J11" s="1410">
        <f>'SCHEDULE I-1 REV REQUIREMENT'!H14</f>
        <v>29902.89</v>
      </c>
    </row>
    <row r="12" spans="2:10" x14ac:dyDescent="0.15">
      <c r="B12" s="342" t="s">
        <v>137</v>
      </c>
      <c r="C12" s="264" t="s">
        <v>28</v>
      </c>
      <c r="D12" s="264"/>
      <c r="E12" s="1964" t="s">
        <v>666</v>
      </c>
      <c r="F12" s="1965"/>
      <c r="G12" s="1341">
        <f>'SCHEDULE I-1 REV REQUIREMENT'!H13</f>
        <v>12871.89</v>
      </c>
      <c r="J12" s="1397"/>
    </row>
    <row r="13" spans="2:10" x14ac:dyDescent="0.15">
      <c r="B13" s="347" t="s">
        <v>138</v>
      </c>
      <c r="C13" s="264" t="s">
        <v>669</v>
      </c>
      <c r="D13" s="217"/>
      <c r="E13" s="1964"/>
      <c r="F13" s="1965"/>
      <c r="G13" s="346"/>
      <c r="J13" s="1397"/>
    </row>
    <row r="14" spans="2:10" x14ac:dyDescent="0.15">
      <c r="B14" s="347" t="s">
        <v>139</v>
      </c>
      <c r="C14" s="1969"/>
      <c r="D14" s="1970"/>
      <c r="E14" s="1964"/>
      <c r="F14" s="1965"/>
      <c r="G14" s="346"/>
      <c r="J14" s="1397"/>
    </row>
    <row r="15" spans="2:10" x14ac:dyDescent="0.15">
      <c r="B15" s="347" t="s">
        <v>140</v>
      </c>
      <c r="C15" s="1969"/>
      <c r="D15" s="1970"/>
      <c r="E15" s="1964"/>
      <c r="F15" s="1965"/>
      <c r="G15" s="346"/>
      <c r="J15" s="1397"/>
    </row>
    <row r="16" spans="2:10" x14ac:dyDescent="0.15">
      <c r="B16" s="342" t="s">
        <v>141</v>
      </c>
      <c r="C16" s="1969"/>
      <c r="D16" s="1970"/>
      <c r="E16" s="1964"/>
      <c r="F16" s="1965"/>
      <c r="G16" s="346"/>
      <c r="J16" s="1397"/>
    </row>
    <row r="17" spans="2:17" ht="14" thickBot="1" x14ac:dyDescent="0.2">
      <c r="B17" s="349" t="s">
        <v>180</v>
      </c>
      <c r="C17" s="1969"/>
      <c r="D17" s="1970"/>
      <c r="E17" s="1964"/>
      <c r="F17" s="1965"/>
      <c r="G17" s="350"/>
      <c r="J17" s="1397"/>
    </row>
    <row r="18" spans="2:17" ht="14" thickBot="1" x14ac:dyDescent="0.2">
      <c r="B18" s="351" t="s">
        <v>224</v>
      </c>
      <c r="C18" s="352" t="s">
        <v>29</v>
      </c>
      <c r="D18" s="353" t="s">
        <v>724</v>
      </c>
      <c r="E18" s="1973"/>
      <c r="F18" s="1974"/>
      <c r="G18" s="1339">
        <f>G8-(G10+G11+G12+G13+G14+G15+G16)</f>
        <v>237359.49423951923</v>
      </c>
      <c r="J18" s="1411">
        <f>G18-125000</f>
        <v>112359.49423951923</v>
      </c>
      <c r="L18" s="1372">
        <f>'SCHEDULE I-1 REV REQUIREMENT'!H44/192</f>
        <v>1391.9915845808293</v>
      </c>
      <c r="M18" s="32" t="s">
        <v>1278</v>
      </c>
    </row>
    <row r="19" spans="2:17" x14ac:dyDescent="0.15">
      <c r="B19" s="354" t="s">
        <v>225</v>
      </c>
      <c r="C19" s="1975" t="s">
        <v>684</v>
      </c>
      <c r="D19" s="1976"/>
      <c r="E19" s="1976"/>
      <c r="F19" s="1977"/>
      <c r="G19" s="1440">
        <f>(G18/G8)*0+1</f>
        <v>1</v>
      </c>
      <c r="J19" s="1412">
        <f>J18/J8</f>
        <v>0.42040893468503671</v>
      </c>
      <c r="L19" s="1374">
        <f>L18/12</f>
        <v>115.99929871506912</v>
      </c>
      <c r="M19" s="32" t="s">
        <v>1279</v>
      </c>
    </row>
    <row r="20" spans="2:17" x14ac:dyDescent="0.15">
      <c r="B20" s="342" t="s">
        <v>226</v>
      </c>
      <c r="C20" s="356" t="s">
        <v>370</v>
      </c>
      <c r="D20" s="337"/>
      <c r="E20" s="1964"/>
      <c r="F20" s="1965"/>
      <c r="G20" s="1301"/>
      <c r="J20" s="1397"/>
    </row>
    <row r="21" spans="2:17" x14ac:dyDescent="0.15">
      <c r="B21" s="344"/>
      <c r="C21" s="345" t="s">
        <v>30</v>
      </c>
      <c r="D21" s="345"/>
      <c r="E21" s="1971"/>
      <c r="F21" s="1972"/>
      <c r="G21" s="355" t="s">
        <v>129</v>
      </c>
      <c r="J21" s="1397"/>
      <c r="L21" s="32" t="s">
        <v>142</v>
      </c>
      <c r="M21" s="32">
        <v>2017</v>
      </c>
      <c r="N21" s="32">
        <v>2018</v>
      </c>
      <c r="O21" s="32">
        <v>2019</v>
      </c>
      <c r="P21" s="32">
        <v>2020</v>
      </c>
    </row>
    <row r="22" spans="2:17" x14ac:dyDescent="0.15">
      <c r="B22" s="342" t="s">
        <v>227</v>
      </c>
      <c r="C22" s="356" t="s">
        <v>371</v>
      </c>
      <c r="D22" s="337"/>
      <c r="E22" s="1964" t="s">
        <v>882</v>
      </c>
      <c r="F22" s="1965"/>
      <c r="G22" s="1340">
        <f>G18</f>
        <v>237359.49423951923</v>
      </c>
      <c r="J22" s="1413">
        <f>J18</f>
        <v>112359.49423951923</v>
      </c>
      <c r="L22" s="32" t="s">
        <v>1322</v>
      </c>
      <c r="M22" s="442">
        <f>M26*M27*12</f>
        <v>131040</v>
      </c>
      <c r="N22" s="442">
        <f>N26*N27*12</f>
        <v>188760</v>
      </c>
      <c r="O22" s="442">
        <f>O26*O27*12</f>
        <v>246480</v>
      </c>
      <c r="P22" s="442">
        <f>P26*P27*12</f>
        <v>285480</v>
      </c>
    </row>
    <row r="23" spans="2:17" x14ac:dyDescent="0.15">
      <c r="B23" s="342" t="s">
        <v>228</v>
      </c>
      <c r="C23" s="356" t="s">
        <v>372</v>
      </c>
      <c r="D23" s="337"/>
      <c r="E23" s="1964" t="s">
        <v>883</v>
      </c>
      <c r="F23" s="1965"/>
      <c r="G23" s="1340">
        <f>G8-G22</f>
        <v>29902.890000000014</v>
      </c>
      <c r="I23" s="1373">
        <f>G23/G26/12</f>
        <v>10.929418859649127</v>
      </c>
      <c r="J23" s="1413">
        <f>J8-J22</f>
        <v>154902.89000000001</v>
      </c>
      <c r="L23" s="32" t="s">
        <v>1352</v>
      </c>
      <c r="M23" s="317">
        <f>$G$24-M22</f>
        <v>136222.38423951925</v>
      </c>
      <c r="N23" s="317">
        <f>$G$24-N22</f>
        <v>78502.384239519248</v>
      </c>
      <c r="O23" s="317">
        <f>$G$24-O22</f>
        <v>20782.384239519248</v>
      </c>
      <c r="P23" s="317">
        <f>$G$24-P22</f>
        <v>-18217.615760480752</v>
      </c>
      <c r="Q23" s="317">
        <f>SUM(M23:P23)</f>
        <v>217289.53695807699</v>
      </c>
    </row>
    <row r="24" spans="2:17" x14ac:dyDescent="0.15">
      <c r="B24" s="344"/>
      <c r="C24" s="337" t="s">
        <v>31</v>
      </c>
      <c r="D24" s="345"/>
      <c r="E24" s="1964" t="s">
        <v>881</v>
      </c>
      <c r="F24" s="1965"/>
      <c r="G24" s="1340">
        <f>G23+G22</f>
        <v>267262.38423951925</v>
      </c>
      <c r="J24" s="1413">
        <f>J23+J22</f>
        <v>267262.38423951925</v>
      </c>
    </row>
    <row r="25" spans="2:17" x14ac:dyDescent="0.15">
      <c r="B25" s="344"/>
      <c r="C25" s="1206" t="s">
        <v>370</v>
      </c>
      <c r="D25" s="345"/>
      <c r="E25" s="1971"/>
      <c r="F25" s="1972"/>
      <c r="G25" s="341"/>
      <c r="J25" s="1397"/>
    </row>
    <row r="26" spans="2:17" s="360" customFormat="1" x14ac:dyDescent="0.15">
      <c r="B26" s="357" t="s">
        <v>229</v>
      </c>
      <c r="C26" s="358" t="s">
        <v>32</v>
      </c>
      <c r="D26" s="358"/>
      <c r="E26" s="1978" t="s">
        <v>1316</v>
      </c>
      <c r="F26" s="1979"/>
      <c r="G26" s="359">
        <f>'SCHEDULE I-4 CONNECTIONS'!H19+0</f>
        <v>228</v>
      </c>
      <c r="J26" s="1414">
        <v>168</v>
      </c>
      <c r="K26" s="32"/>
      <c r="L26" s="360" t="s">
        <v>1320</v>
      </c>
      <c r="M26" s="1397">
        <v>168</v>
      </c>
      <c r="N26" s="32">
        <v>242</v>
      </c>
      <c r="O26" s="32">
        <v>316</v>
      </c>
      <c r="P26" s="360">
        <v>366</v>
      </c>
    </row>
    <row r="27" spans="2:17" x14ac:dyDescent="0.15">
      <c r="B27" s="342" t="s">
        <v>231</v>
      </c>
      <c r="C27" s="337" t="s">
        <v>33</v>
      </c>
      <c r="D27" s="337"/>
      <c r="E27" s="1964" t="s">
        <v>880</v>
      </c>
      <c r="F27" s="1965"/>
      <c r="G27" s="405">
        <f>G22/G26</f>
        <v>1041.0504133312247</v>
      </c>
      <c r="I27" s="1373">
        <f>J27/12</f>
        <v>55.733876110872636</v>
      </c>
      <c r="J27" s="1415">
        <f>J22/J26</f>
        <v>668.8065133304716</v>
      </c>
      <c r="L27" s="32" t="s">
        <v>1321</v>
      </c>
      <c r="M27" s="1409">
        <v>65</v>
      </c>
      <c r="N27" s="1409">
        <v>65</v>
      </c>
      <c r="O27" s="1409">
        <v>65</v>
      </c>
      <c r="P27" s="1409">
        <v>65</v>
      </c>
    </row>
    <row r="28" spans="2:17" x14ac:dyDescent="0.15">
      <c r="B28" s="344"/>
      <c r="C28" s="361" t="s">
        <v>373</v>
      </c>
      <c r="D28" s="337"/>
      <c r="E28" s="1971"/>
      <c r="F28" s="1972"/>
      <c r="G28" s="341"/>
      <c r="J28" s="1397"/>
    </row>
    <row r="29" spans="2:17" x14ac:dyDescent="0.15">
      <c r="B29" s="342" t="s">
        <v>232</v>
      </c>
      <c r="C29" s="337" t="s">
        <v>1317</v>
      </c>
      <c r="D29" s="337"/>
      <c r="E29" s="1964" t="s">
        <v>1048</v>
      </c>
      <c r="F29" s="1965"/>
      <c r="G29" s="1371">
        <f>Gallonage!C4/1000</f>
        <v>6310.85</v>
      </c>
      <c r="J29" s="1416">
        <f>G29</f>
        <v>6310.85</v>
      </c>
      <c r="L29" s="32" t="s">
        <v>1351</v>
      </c>
      <c r="M29" s="317">
        <f>M26*M27*12</f>
        <v>131040</v>
      </c>
      <c r="N29" s="317">
        <f t="shared" ref="N29:P29" si="0">N26*N27*12</f>
        <v>188760</v>
      </c>
      <c r="O29" s="317">
        <f t="shared" si="0"/>
        <v>246480</v>
      </c>
      <c r="P29" s="317">
        <f t="shared" si="0"/>
        <v>285480</v>
      </c>
    </row>
    <row r="30" spans="2:17" x14ac:dyDescent="0.15">
      <c r="B30" s="342" t="s">
        <v>233</v>
      </c>
      <c r="C30" s="337" t="s">
        <v>649</v>
      </c>
      <c r="D30" s="337"/>
      <c r="E30" s="1964" t="s">
        <v>879</v>
      </c>
      <c r="F30" s="1965"/>
      <c r="G30" s="1368">
        <f>G23/G29</f>
        <v>4.7383300189356445</v>
      </c>
      <c r="J30" s="1417">
        <f>J23/J29</f>
        <v>24.545487533375063</v>
      </c>
    </row>
    <row r="31" spans="2:17" x14ac:dyDescent="0.15">
      <c r="B31" s="344"/>
      <c r="C31" s="345" t="s">
        <v>34</v>
      </c>
      <c r="D31" s="345"/>
      <c r="E31" s="1971"/>
      <c r="F31" s="1972"/>
      <c r="G31" s="341"/>
      <c r="J31" s="1397"/>
    </row>
    <row r="32" spans="2:17" s="360" customFormat="1" x14ac:dyDescent="0.15">
      <c r="B32" s="357" t="s">
        <v>234</v>
      </c>
      <c r="C32" s="358" t="s">
        <v>1318</v>
      </c>
      <c r="D32" s="358"/>
      <c r="E32" s="1971" t="s">
        <v>890</v>
      </c>
      <c r="F32" s="1972"/>
      <c r="G32" s="1370">
        <f>G30</f>
        <v>4.7383300189356445</v>
      </c>
      <c r="J32" s="1418">
        <f>J30</f>
        <v>24.545487533375063</v>
      </c>
      <c r="K32" s="32"/>
      <c r="L32" s="32"/>
      <c r="M32" s="32"/>
      <c r="N32" s="32"/>
    </row>
    <row r="33" spans="2:12" x14ac:dyDescent="0.15">
      <c r="B33" s="344"/>
      <c r="C33" s="337" t="s">
        <v>1319</v>
      </c>
      <c r="D33" s="337"/>
      <c r="E33" s="1969"/>
      <c r="F33" s="1970"/>
      <c r="G33" s="1298">
        <f>G35</f>
        <v>1041.0504133312247</v>
      </c>
      <c r="J33" s="1419">
        <f>J35</f>
        <v>86.754201110935398</v>
      </c>
    </row>
    <row r="34" spans="2:12" x14ac:dyDescent="0.15">
      <c r="B34" s="344"/>
      <c r="C34" s="362" t="s">
        <v>886</v>
      </c>
      <c r="D34" s="362" t="s">
        <v>887</v>
      </c>
      <c r="E34" s="1971" t="s">
        <v>889</v>
      </c>
      <c r="F34" s="1972"/>
      <c r="G34" s="355" t="s">
        <v>888</v>
      </c>
      <c r="J34" s="1397"/>
    </row>
    <row r="35" spans="2:12" x14ac:dyDescent="0.15">
      <c r="B35" s="372" t="s">
        <v>235</v>
      </c>
      <c r="C35" s="373" t="s">
        <v>35</v>
      </c>
      <c r="D35" s="1299">
        <f>G27</f>
        <v>1041.0504133312247</v>
      </c>
      <c r="E35" s="374" t="s">
        <v>36</v>
      </c>
      <c r="F35" s="1300">
        <f>D35*1</f>
        <v>1041.0504133312247</v>
      </c>
      <c r="G35" s="1298">
        <f>D35/1</f>
        <v>1041.0504133312247</v>
      </c>
      <c r="I35" s="1373"/>
      <c r="J35" s="1419">
        <f>G35/12</f>
        <v>86.754201110935398</v>
      </c>
      <c r="K35" s="1373"/>
      <c r="L35" s="32" t="s">
        <v>1323</v>
      </c>
    </row>
    <row r="36" spans="2:12" x14ac:dyDescent="0.15">
      <c r="B36" s="372" t="s">
        <v>236</v>
      </c>
      <c r="C36" s="373" t="s">
        <v>183</v>
      </c>
      <c r="D36" s="340"/>
      <c r="E36" s="374" t="s">
        <v>37</v>
      </c>
      <c r="F36" s="375"/>
      <c r="G36" s="343"/>
    </row>
    <row r="37" spans="2:12" x14ac:dyDescent="0.15">
      <c r="B37" s="372" t="s">
        <v>10</v>
      </c>
      <c r="C37" s="373" t="s">
        <v>184</v>
      </c>
      <c r="D37" s="340"/>
      <c r="E37" s="374" t="s">
        <v>38</v>
      </c>
      <c r="F37" s="375"/>
      <c r="G37" s="343"/>
    </row>
    <row r="38" spans="2:12" x14ac:dyDescent="0.15">
      <c r="B38" s="372" t="s">
        <v>11</v>
      </c>
      <c r="C38" s="373" t="s">
        <v>185</v>
      </c>
      <c r="D38" s="340"/>
      <c r="E38" s="374" t="s">
        <v>39</v>
      </c>
      <c r="F38" s="375"/>
      <c r="G38" s="343"/>
    </row>
    <row r="39" spans="2:12" x14ac:dyDescent="0.15">
      <c r="B39" s="372" t="s">
        <v>12</v>
      </c>
      <c r="C39" s="373" t="s">
        <v>186</v>
      </c>
      <c r="D39" s="340"/>
      <c r="E39" s="374" t="s">
        <v>40</v>
      </c>
      <c r="F39" s="375"/>
      <c r="G39" s="343"/>
    </row>
    <row r="40" spans="2:12" x14ac:dyDescent="0.15">
      <c r="B40" s="372" t="s">
        <v>13</v>
      </c>
      <c r="C40" s="373" t="s">
        <v>41</v>
      </c>
      <c r="D40" s="340"/>
      <c r="E40" s="374" t="s">
        <v>42</v>
      </c>
      <c r="F40" s="375"/>
      <c r="G40" s="343"/>
    </row>
    <row r="41" spans="2:12" x14ac:dyDescent="0.15">
      <c r="B41" s="372" t="s">
        <v>15</v>
      </c>
      <c r="C41" s="373" t="s">
        <v>43</v>
      </c>
      <c r="D41" s="340"/>
      <c r="E41" s="374" t="s">
        <v>44</v>
      </c>
      <c r="F41" s="375"/>
      <c r="G41" s="343"/>
    </row>
    <row r="42" spans="2:12" x14ac:dyDescent="0.15">
      <c r="B42" s="363"/>
      <c r="C42" s="364"/>
      <c r="D42" s="340"/>
      <c r="E42" s="340"/>
      <c r="F42" s="303"/>
      <c r="G42" s="343"/>
    </row>
    <row r="43" spans="2:12" x14ac:dyDescent="0.15">
      <c r="B43" s="365"/>
      <c r="C43" s="340"/>
      <c r="D43" s="340"/>
      <c r="E43" s="340"/>
      <c r="F43" s="303"/>
      <c r="G43" s="343"/>
    </row>
    <row r="44" spans="2:12" x14ac:dyDescent="0.15">
      <c r="B44" s="365"/>
      <c r="C44" s="340"/>
      <c r="D44" s="340"/>
      <c r="E44" s="340"/>
      <c r="F44" s="303"/>
      <c r="G44" s="343"/>
    </row>
    <row r="45" spans="2:12" x14ac:dyDescent="0.15">
      <c r="B45" s="365"/>
      <c r="C45" s="340"/>
      <c r="D45" s="340"/>
      <c r="E45" s="340"/>
      <c r="F45" s="303"/>
      <c r="G45" s="343"/>
    </row>
    <row r="46" spans="2:12" ht="14" thickBot="1" x14ac:dyDescent="0.2">
      <c r="B46" s="366"/>
      <c r="C46" s="367"/>
      <c r="D46" s="367"/>
      <c r="E46" s="367"/>
      <c r="F46" s="369"/>
      <c r="G46" s="368"/>
    </row>
    <row r="47" spans="2:12" ht="14" thickTop="1" x14ac:dyDescent="0.15"/>
    <row r="48" spans="2:12" x14ac:dyDescent="0.15">
      <c r="C48" s="32" t="s">
        <v>884</v>
      </c>
    </row>
    <row r="49" spans="2:7" x14ac:dyDescent="0.15">
      <c r="C49" s="32" t="s">
        <v>885</v>
      </c>
    </row>
    <row r="51" spans="2:7" ht="51" customHeight="1" x14ac:dyDescent="0.15">
      <c r="B51" s="1539" t="s">
        <v>1328</v>
      </c>
      <c r="C51" s="1539"/>
      <c r="D51" s="1539"/>
      <c r="E51" s="1539"/>
      <c r="F51" s="1539"/>
      <c r="G51" s="1539"/>
    </row>
    <row r="53" spans="2:7" ht="31.25" customHeight="1" x14ac:dyDescent="0.15">
      <c r="B53" s="1656" t="s">
        <v>1347</v>
      </c>
      <c r="C53" s="1656"/>
      <c r="D53" s="1656"/>
      <c r="E53" s="1656"/>
      <c r="F53" s="1656"/>
      <c r="G53" s="1656"/>
    </row>
  </sheetData>
  <mergeCells count="39">
    <mergeCell ref="B53:G53"/>
    <mergeCell ref="C1:G1"/>
    <mergeCell ref="E15:F15"/>
    <mergeCell ref="B3:G3"/>
    <mergeCell ref="C4:D4"/>
    <mergeCell ref="E4:G4"/>
    <mergeCell ref="E5:F5"/>
    <mergeCell ref="E6:F6"/>
    <mergeCell ref="E7:F7"/>
    <mergeCell ref="E9:F9"/>
    <mergeCell ref="E10:F10"/>
    <mergeCell ref="E11:F11"/>
    <mergeCell ref="E12:F12"/>
    <mergeCell ref="E13:F13"/>
    <mergeCell ref="E14:F14"/>
    <mergeCell ref="E24:F24"/>
    <mergeCell ref="E25:F25"/>
    <mergeCell ref="E26:F26"/>
    <mergeCell ref="E16:F16"/>
    <mergeCell ref="E17:F17"/>
    <mergeCell ref="E18:F18"/>
    <mergeCell ref="C19:F19"/>
    <mergeCell ref="E20:F20"/>
    <mergeCell ref="B51:G51"/>
    <mergeCell ref="E33:F33"/>
    <mergeCell ref="E34:F34"/>
    <mergeCell ref="C14:D14"/>
    <mergeCell ref="C15:D15"/>
    <mergeCell ref="C16:D16"/>
    <mergeCell ref="C17:D17"/>
    <mergeCell ref="E27:F27"/>
    <mergeCell ref="E28:F28"/>
    <mergeCell ref="E29:F29"/>
    <mergeCell ref="E30:F30"/>
    <mergeCell ref="E31:F31"/>
    <mergeCell ref="E32:F32"/>
    <mergeCell ref="E21:F21"/>
    <mergeCell ref="E22:F22"/>
    <mergeCell ref="E23:F23"/>
  </mergeCells>
  <phoneticPr fontId="8" type="noConversion"/>
  <printOptions verticalCentered="1"/>
  <pageMargins left="0.6" right="0.25" top="0.75" bottom="0.75" header="0.3" footer="0.3"/>
  <pageSetup scale="54" orientation="portrait" r:id="rId1"/>
  <headerFooter alignWithMargins="0">
    <oddHeader>&amp;R&amp;"Times New Roman,Regular"&amp;A</oddHeader>
    <oddFooter>&amp;C&amp;"Times New Roman,Regular"&amp;8 9/17/15&amp;R&amp;"Times New Roman,Regular"Page 47</oddFooter>
  </headerFooter>
  <drawing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theme="8" tint="-0.499984740745262"/>
  </sheetPr>
  <dimension ref="A1:H1000"/>
  <sheetViews>
    <sheetView workbookViewId="0">
      <selection activeCell="A8" sqref="A8"/>
    </sheetView>
  </sheetViews>
  <sheetFormatPr baseColWidth="10" defaultColWidth="15.1640625" defaultRowHeight="13" x14ac:dyDescent="0.15"/>
  <cols>
    <col min="1" max="1" width="33" style="1343" customWidth="1"/>
    <col min="2" max="2" width="7" style="1343" customWidth="1"/>
    <col min="3" max="3" width="10.5" style="1343" customWidth="1"/>
    <col min="4" max="4" width="7.5" style="1343" customWidth="1"/>
    <col min="5" max="5" width="9.83203125" style="1343" customWidth="1"/>
    <col min="6" max="6" width="11.1640625" style="1343" customWidth="1"/>
    <col min="7" max="7" width="7.5" style="1343" customWidth="1"/>
    <col min="8" max="8" width="8.83203125" style="1343" customWidth="1"/>
    <col min="9" max="9" width="11.5" style="1343" customWidth="1"/>
    <col min="10" max="10" width="7.5" style="1343" customWidth="1"/>
    <col min="11" max="11" width="8.5" style="1343" customWidth="1"/>
    <col min="12" max="26" width="7.5" style="1343" customWidth="1"/>
    <col min="27" max="16384" width="15.1640625" style="1343"/>
  </cols>
  <sheetData>
    <row r="1" spans="1:6" ht="14.25" customHeight="1" x14ac:dyDescent="0.15">
      <c r="A1" s="1343" t="s">
        <v>1261</v>
      </c>
    </row>
    <row r="2" spans="1:6" ht="14.25" customHeight="1" x14ac:dyDescent="0.15"/>
    <row r="3" spans="1:6" ht="14.25" customHeight="1" x14ac:dyDescent="0.15">
      <c r="A3" s="1369" t="s">
        <v>1262</v>
      </c>
    </row>
    <row r="4" spans="1:6" ht="26.5" customHeight="1" x14ac:dyDescent="0.15">
      <c r="A4" s="1517" t="s">
        <v>1263</v>
      </c>
      <c r="B4" s="1345" t="s">
        <v>1264</v>
      </c>
      <c r="C4" s="1346">
        <v>6310850</v>
      </c>
      <c r="D4" s="1345" t="s">
        <v>1265</v>
      </c>
    </row>
    <row r="5" spans="1:6" ht="44.5" customHeight="1" x14ac:dyDescent="0.15">
      <c r="A5" s="1517" t="s">
        <v>1266</v>
      </c>
      <c r="B5" s="1345" t="s">
        <v>376</v>
      </c>
      <c r="C5" s="1347">
        <v>0</v>
      </c>
      <c r="D5" s="1345" t="s">
        <v>1265</v>
      </c>
    </row>
    <row r="6" spans="1:6" ht="29.5" customHeight="1" x14ac:dyDescent="0.15">
      <c r="A6" s="1517" t="s">
        <v>1267</v>
      </c>
      <c r="B6" s="1345" t="s">
        <v>377</v>
      </c>
      <c r="C6" s="1347">
        <f>C4+C5</f>
        <v>6310850</v>
      </c>
      <c r="D6" s="1345" t="s">
        <v>1265</v>
      </c>
    </row>
    <row r="7" spans="1:6" ht="14.25" customHeight="1" x14ac:dyDescent="0.15">
      <c r="A7" s="1517" t="s">
        <v>1268</v>
      </c>
      <c r="B7" s="1348"/>
      <c r="C7" s="1349" t="s">
        <v>1269</v>
      </c>
      <c r="D7" s="1348"/>
    </row>
    <row r="8" spans="1:6" ht="14.25" customHeight="1" x14ac:dyDescent="0.15">
      <c r="A8" s="1369"/>
    </row>
    <row r="9" spans="1:6" ht="14.25" customHeight="1" x14ac:dyDescent="0.15">
      <c r="A9" s="1516" t="s">
        <v>1270</v>
      </c>
    </row>
    <row r="10" spans="1:6" ht="14.25" customHeight="1" x14ac:dyDescent="0.15"/>
    <row r="11" spans="1:6" ht="40" customHeight="1" x14ac:dyDescent="0.15">
      <c r="B11" s="1351" t="s">
        <v>1271</v>
      </c>
      <c r="C11" s="1443" t="s">
        <v>1346</v>
      </c>
      <c r="D11" s="1351" t="s">
        <v>1272</v>
      </c>
      <c r="E11" s="1351" t="s">
        <v>1273</v>
      </c>
      <c r="F11" s="1351" t="s">
        <v>1274</v>
      </c>
    </row>
    <row r="12" spans="1:6" ht="14.25" customHeight="1" x14ac:dyDescent="0.15">
      <c r="B12" s="1352">
        <v>2015</v>
      </c>
      <c r="C12" s="1327">
        <f>'SCHEDULE I-4 CONNECTIONS'!D18</f>
        <v>98</v>
      </c>
      <c r="D12" s="1327">
        <v>140</v>
      </c>
      <c r="E12" s="1353">
        <f>D12*C12</f>
        <v>13720</v>
      </c>
      <c r="F12" s="1354">
        <f>E12*365</f>
        <v>5007800</v>
      </c>
    </row>
    <row r="13" spans="1:6" ht="14.25" customHeight="1" x14ac:dyDescent="0.15">
      <c r="B13" s="1356">
        <v>2016</v>
      </c>
      <c r="C13" s="1357">
        <f>'SCHEDULE I-4 CONNECTIONS'!I18</f>
        <v>123.5</v>
      </c>
      <c r="D13" s="1357">
        <v>140</v>
      </c>
      <c r="E13" s="1358">
        <f>D13*C13</f>
        <v>17290</v>
      </c>
      <c r="F13" s="1359">
        <f>E13*365</f>
        <v>6310850</v>
      </c>
    </row>
    <row r="14" spans="1:6" ht="14.25" customHeight="1" x14ac:dyDescent="0.15">
      <c r="B14" s="4">
        <v>2017</v>
      </c>
      <c r="C14" s="1357">
        <f>'SCHEDULE I-4 CONNECTIONS'!I19</f>
        <v>188.5</v>
      </c>
      <c r="D14" s="4">
        <v>140</v>
      </c>
      <c r="E14" s="1361">
        <f>D14*C14</f>
        <v>26390</v>
      </c>
      <c r="F14" s="1361">
        <f>E14*365</f>
        <v>9632350</v>
      </c>
    </row>
    <row r="15" spans="1:6" ht="14.25" customHeight="1" x14ac:dyDescent="0.15">
      <c r="B15" s="4">
        <v>2018</v>
      </c>
      <c r="C15" s="1357">
        <f>'SCHEDULE I-4 CONNECTIONS'!I20</f>
        <v>267.5</v>
      </c>
      <c r="D15" s="4">
        <v>140</v>
      </c>
      <c r="E15" s="1361">
        <f>D15*C15</f>
        <v>37450</v>
      </c>
      <c r="F15" s="1361">
        <f>E15*365</f>
        <v>13669250</v>
      </c>
    </row>
    <row r="16" spans="1:6" ht="14.25" customHeight="1" x14ac:dyDescent="0.15"/>
    <row r="17" spans="2:8" ht="14.25" customHeight="1" x14ac:dyDescent="0.2">
      <c r="B17" s="1355" t="s">
        <v>1276</v>
      </c>
    </row>
    <row r="18" spans="2:8" ht="14.25" customHeight="1" x14ac:dyDescent="0.2">
      <c r="B18" s="1362" t="s">
        <v>1277</v>
      </c>
      <c r="C18" s="1363">
        <f>'[5]Reuse Income'!F9</f>
        <v>127</v>
      </c>
      <c r="D18" s="1363">
        <f>D13</f>
        <v>140</v>
      </c>
      <c r="E18" s="1364">
        <f>D18*C18</f>
        <v>17780</v>
      </c>
      <c r="F18" s="1365">
        <f>E18*365</f>
        <v>6489700</v>
      </c>
    </row>
    <row r="19" spans="2:8" ht="14.25" customHeight="1" x14ac:dyDescent="0.15">
      <c r="F19" s="1366">
        <f>F18/12</f>
        <v>540808.33333333337</v>
      </c>
    </row>
    <row r="20" spans="2:8" ht="14.25" customHeight="1" x14ac:dyDescent="0.15">
      <c r="F20" s="1366">
        <f>F19/30</f>
        <v>18026.944444444445</v>
      </c>
    </row>
    <row r="21" spans="2:8" ht="14.25" customHeight="1" x14ac:dyDescent="0.15">
      <c r="F21" s="1367">
        <f>F19/48</f>
        <v>11266.840277777779</v>
      </c>
    </row>
    <row r="22" spans="2:8" ht="14.25" customHeight="1" x14ac:dyDescent="0.15">
      <c r="H22" s="1360"/>
    </row>
    <row r="23" spans="2:8" ht="14.25" customHeight="1" x14ac:dyDescent="0.2">
      <c r="B23" s="1355" t="s">
        <v>1275</v>
      </c>
    </row>
    <row r="24" spans="2:8" ht="14.25" customHeight="1" x14ac:dyDescent="0.15">
      <c r="B24" s="1360">
        <f>D13*30</f>
        <v>4200</v>
      </c>
    </row>
    <row r="25" spans="2:8" ht="14.25" customHeight="1" x14ac:dyDescent="0.15"/>
    <row r="26" spans="2:8" ht="14.25" customHeight="1" x14ac:dyDescent="0.15"/>
    <row r="27" spans="2:8" ht="14.25" customHeight="1" x14ac:dyDescent="0.15"/>
    <row r="28" spans="2:8" ht="14.25" customHeight="1" x14ac:dyDescent="0.15"/>
    <row r="29" spans="2:8" ht="14.25" customHeight="1" x14ac:dyDescent="0.15"/>
    <row r="30" spans="2:8" ht="14.25" customHeight="1" x14ac:dyDescent="0.15"/>
    <row r="31" spans="2:8" ht="14.25" customHeight="1" x14ac:dyDescent="0.15"/>
    <row r="32" spans="2:8" ht="14.25" customHeight="1" x14ac:dyDescent="0.15"/>
    <row r="33" spans="1:4" ht="14.25" customHeight="1" x14ac:dyDescent="0.15"/>
    <row r="34" spans="1:4" ht="14.25" customHeight="1" x14ac:dyDescent="0.15"/>
    <row r="35" spans="1:4" ht="14.25" customHeight="1" x14ac:dyDescent="0.15"/>
    <row r="36" spans="1:4" ht="14.25" customHeight="1" x14ac:dyDescent="0.15"/>
    <row r="37" spans="1:4" ht="14.25" customHeight="1" x14ac:dyDescent="0.15"/>
    <row r="38" spans="1:4" ht="14.25" customHeight="1" x14ac:dyDescent="0.15"/>
    <row r="39" spans="1:4" ht="14.25" customHeight="1" x14ac:dyDescent="0.15"/>
    <row r="40" spans="1:4" ht="14.25" customHeight="1" x14ac:dyDescent="0.15"/>
    <row r="41" spans="1:4" ht="14.25" customHeight="1" x14ac:dyDescent="0.15"/>
    <row r="42" spans="1:4" ht="14.25" customHeight="1" x14ac:dyDescent="0.15">
      <c r="A42" s="1343" t="s">
        <v>1262</v>
      </c>
    </row>
    <row r="43" spans="1:4" ht="14.25" customHeight="1" x14ac:dyDescent="0.15">
      <c r="A43" s="1344" t="s">
        <v>1263</v>
      </c>
      <c r="B43" s="1345" t="s">
        <v>1264</v>
      </c>
      <c r="C43" s="1346">
        <f>F13</f>
        <v>6310850</v>
      </c>
      <c r="D43" s="1345" t="s">
        <v>1265</v>
      </c>
    </row>
    <row r="44" spans="1:4" ht="14.25" customHeight="1" x14ac:dyDescent="0.15">
      <c r="A44" s="1344" t="s">
        <v>1266</v>
      </c>
      <c r="B44" s="1345" t="s">
        <v>376</v>
      </c>
      <c r="C44" s="1347">
        <v>0</v>
      </c>
      <c r="D44" s="1345" t="s">
        <v>1265</v>
      </c>
    </row>
    <row r="45" spans="1:4" ht="14.25" customHeight="1" x14ac:dyDescent="0.15">
      <c r="A45" s="1344" t="s">
        <v>1267</v>
      </c>
      <c r="B45" s="1345" t="s">
        <v>377</v>
      </c>
      <c r="C45" s="1347">
        <f>C43+C44</f>
        <v>6310850</v>
      </c>
      <c r="D45" s="1345" t="s">
        <v>1265</v>
      </c>
    </row>
    <row r="46" spans="1:4" ht="14.25" customHeight="1" x14ac:dyDescent="0.15">
      <c r="A46" s="1344" t="s">
        <v>1268</v>
      </c>
      <c r="B46" s="1348"/>
      <c r="C46" s="1349" t="s">
        <v>1269</v>
      </c>
      <c r="D46" s="1348"/>
    </row>
    <row r="47" spans="1:4" ht="14.25" customHeight="1" x14ac:dyDescent="0.15"/>
    <row r="48" spans="1:4" ht="14.25" customHeight="1" x14ac:dyDescent="0.15">
      <c r="A48" s="1350" t="s">
        <v>1270</v>
      </c>
    </row>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4.25" customHeight="1" x14ac:dyDescent="0.15"/>
    <row r="80" ht="14.25" customHeight="1" x14ac:dyDescent="0.15"/>
    <row r="81" ht="14.25" customHeight="1" x14ac:dyDescent="0.15"/>
    <row r="82" ht="14.25" customHeight="1" x14ac:dyDescent="0.15"/>
    <row r="83" ht="14.25" customHeight="1" x14ac:dyDescent="0.15"/>
    <row r="84" ht="14.25" customHeight="1" x14ac:dyDescent="0.15"/>
    <row r="85" ht="14.25" customHeight="1" x14ac:dyDescent="0.15"/>
    <row r="86" ht="14.25" customHeight="1" x14ac:dyDescent="0.15"/>
    <row r="87" ht="14.25" customHeight="1" x14ac:dyDescent="0.15"/>
    <row r="88" ht="14.25" customHeight="1" x14ac:dyDescent="0.15"/>
    <row r="89" ht="14.25" customHeight="1" x14ac:dyDescent="0.15"/>
    <row r="90" ht="14.25" customHeight="1" x14ac:dyDescent="0.15"/>
    <row r="91" ht="14.25" customHeight="1" x14ac:dyDescent="0.15"/>
    <row r="92" ht="14.25" customHeight="1" x14ac:dyDescent="0.15"/>
    <row r="93" ht="14.25" customHeight="1" x14ac:dyDescent="0.15"/>
    <row r="94" ht="14.25" customHeight="1" x14ac:dyDescent="0.15"/>
    <row r="95" ht="14.2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4.25" customHeight="1" x14ac:dyDescent="0.15"/>
    <row r="104" ht="14.25" customHeight="1" x14ac:dyDescent="0.15"/>
    <row r="105" ht="14.25" customHeight="1" x14ac:dyDescent="0.15"/>
    <row r="106" ht="14.25" customHeight="1" x14ac:dyDescent="0.15"/>
    <row r="107" ht="14.25" customHeight="1" x14ac:dyDescent="0.15"/>
    <row r="108" ht="14.25" customHeight="1" x14ac:dyDescent="0.15"/>
    <row r="109" ht="14.25" customHeight="1" x14ac:dyDescent="0.15"/>
    <row r="110" ht="14.25" customHeight="1" x14ac:dyDescent="0.15"/>
    <row r="111" ht="14.25" customHeight="1" x14ac:dyDescent="0.15"/>
    <row r="112" ht="14.25" customHeight="1" x14ac:dyDescent="0.15"/>
    <row r="113" ht="14.25" customHeight="1" x14ac:dyDescent="0.15"/>
    <row r="114" ht="14.25" customHeight="1" x14ac:dyDescent="0.15"/>
    <row r="115" ht="14.25" customHeight="1" x14ac:dyDescent="0.15"/>
    <row r="116" ht="14.25" customHeight="1" x14ac:dyDescent="0.15"/>
    <row r="117" ht="14.25" customHeight="1" x14ac:dyDescent="0.15"/>
    <row r="118" ht="14.25" customHeight="1" x14ac:dyDescent="0.15"/>
    <row r="119" ht="14.25" customHeight="1" x14ac:dyDescent="0.15"/>
    <row r="120" ht="14.25" customHeight="1" x14ac:dyDescent="0.15"/>
    <row r="121" ht="14.25" customHeight="1" x14ac:dyDescent="0.15"/>
    <row r="122" ht="14.25" customHeight="1" x14ac:dyDescent="0.15"/>
    <row r="123" ht="14.25" customHeight="1" x14ac:dyDescent="0.15"/>
    <row r="124" ht="14.25" customHeight="1" x14ac:dyDescent="0.15"/>
    <row r="125" ht="14.25" customHeight="1" x14ac:dyDescent="0.15"/>
    <row r="126" ht="14.25" customHeight="1" x14ac:dyDescent="0.15"/>
    <row r="127" ht="14.25" customHeight="1" x14ac:dyDescent="0.15"/>
    <row r="128" ht="14.25" customHeight="1" x14ac:dyDescent="0.15"/>
    <row r="129" ht="14.25" customHeight="1" x14ac:dyDescent="0.15"/>
    <row r="130" ht="14.25" customHeight="1" x14ac:dyDescent="0.15"/>
    <row r="131" ht="14.25" customHeight="1" x14ac:dyDescent="0.15"/>
    <row r="132" ht="14.25" customHeight="1" x14ac:dyDescent="0.15"/>
    <row r="133" ht="14.25" customHeight="1" x14ac:dyDescent="0.15"/>
    <row r="134" ht="14.25" customHeight="1" x14ac:dyDescent="0.15"/>
    <row r="135" ht="14.25" customHeight="1" x14ac:dyDescent="0.15"/>
    <row r="136" ht="14.25" customHeight="1" x14ac:dyDescent="0.15"/>
    <row r="137" ht="14.25" customHeight="1" x14ac:dyDescent="0.15"/>
    <row r="138" ht="14.25" customHeight="1" x14ac:dyDescent="0.15"/>
    <row r="139" ht="14.25" customHeight="1" x14ac:dyDescent="0.15"/>
    <row r="140" ht="14.25" customHeight="1" x14ac:dyDescent="0.15"/>
    <row r="141" ht="14.25" customHeight="1" x14ac:dyDescent="0.15"/>
    <row r="142" ht="14.25" customHeight="1" x14ac:dyDescent="0.15"/>
    <row r="143" ht="14.25" customHeight="1" x14ac:dyDescent="0.15"/>
    <row r="144" ht="14.25" customHeight="1" x14ac:dyDescent="0.15"/>
    <row r="145" ht="14.25" customHeight="1" x14ac:dyDescent="0.15"/>
    <row r="146" ht="14.25" customHeight="1" x14ac:dyDescent="0.15"/>
    <row r="147" ht="14.25" customHeight="1" x14ac:dyDescent="0.15"/>
    <row r="148" ht="14.25" customHeight="1" x14ac:dyDescent="0.15"/>
    <row r="149" ht="14.25" customHeight="1" x14ac:dyDescent="0.15"/>
    <row r="150" ht="14.25" customHeight="1" x14ac:dyDescent="0.15"/>
    <row r="151" ht="14.25" customHeight="1" x14ac:dyDescent="0.15"/>
    <row r="152" ht="14.25" customHeight="1" x14ac:dyDescent="0.15"/>
    <row r="153" ht="14.25" customHeight="1" x14ac:dyDescent="0.15"/>
    <row r="154" ht="14.25" customHeight="1" x14ac:dyDescent="0.15"/>
    <row r="155" ht="14.25" customHeight="1" x14ac:dyDescent="0.15"/>
    <row r="156" ht="14.25" customHeight="1" x14ac:dyDescent="0.15"/>
    <row r="157" ht="14.25" customHeight="1" x14ac:dyDescent="0.15"/>
    <row r="158" ht="14.25" customHeight="1" x14ac:dyDescent="0.15"/>
    <row r="159" ht="14.25" customHeight="1" x14ac:dyDescent="0.15"/>
    <row r="160" ht="14.25" customHeight="1" x14ac:dyDescent="0.15"/>
    <row r="161" ht="14.25" customHeight="1" x14ac:dyDescent="0.15"/>
    <row r="162" ht="14.25" customHeight="1" x14ac:dyDescent="0.15"/>
    <row r="163" ht="14.25" customHeight="1" x14ac:dyDescent="0.15"/>
    <row r="164" ht="14.25" customHeight="1" x14ac:dyDescent="0.15"/>
    <row r="165" ht="14.25" customHeight="1" x14ac:dyDescent="0.15"/>
    <row r="166" ht="14.25" customHeight="1" x14ac:dyDescent="0.15"/>
    <row r="167" ht="14.25" customHeight="1" x14ac:dyDescent="0.15"/>
    <row r="168" ht="14.25" customHeight="1" x14ac:dyDescent="0.15"/>
    <row r="169" ht="14.25" customHeight="1" x14ac:dyDescent="0.15"/>
    <row r="170" ht="14.25" customHeight="1" x14ac:dyDescent="0.15"/>
    <row r="171" ht="14.25" customHeight="1" x14ac:dyDescent="0.15"/>
    <row r="172" ht="14.25" customHeight="1" x14ac:dyDescent="0.15"/>
    <row r="173" ht="14.25" customHeight="1" x14ac:dyDescent="0.15"/>
    <row r="174" ht="14.25" customHeight="1" x14ac:dyDescent="0.15"/>
    <row r="175" ht="14.25" customHeight="1" x14ac:dyDescent="0.15"/>
    <row r="176" ht="14.25" customHeight="1" x14ac:dyDescent="0.15"/>
    <row r="177" ht="14.25" customHeight="1" x14ac:dyDescent="0.15"/>
    <row r="178" ht="14.25" customHeight="1" x14ac:dyDescent="0.15"/>
    <row r="179" ht="14.25" customHeight="1" x14ac:dyDescent="0.15"/>
    <row r="180" ht="14.25" customHeight="1" x14ac:dyDescent="0.15"/>
    <row r="181" ht="14.25" customHeight="1" x14ac:dyDescent="0.15"/>
    <row r="182" ht="14.25" customHeight="1" x14ac:dyDescent="0.15"/>
    <row r="183" ht="14.25" customHeight="1" x14ac:dyDescent="0.15"/>
    <row r="184" ht="14.25" customHeight="1" x14ac:dyDescent="0.15"/>
    <row r="185" ht="14.25" customHeight="1" x14ac:dyDescent="0.15"/>
    <row r="186" ht="14.25" customHeight="1" x14ac:dyDescent="0.15"/>
    <row r="187" ht="14.25" customHeight="1" x14ac:dyDescent="0.15"/>
    <row r="188" ht="14.25" customHeight="1" x14ac:dyDescent="0.15"/>
    <row r="189" ht="14.25" customHeight="1" x14ac:dyDescent="0.15"/>
    <row r="190" ht="14.25" customHeight="1" x14ac:dyDescent="0.15"/>
    <row r="191" ht="14.25" customHeight="1" x14ac:dyDescent="0.15"/>
    <row r="192" ht="14.25" customHeight="1" x14ac:dyDescent="0.15"/>
    <row r="193" ht="14.25" customHeight="1" x14ac:dyDescent="0.15"/>
    <row r="194" ht="14.25" customHeight="1" x14ac:dyDescent="0.15"/>
    <row r="195" ht="14.25" customHeight="1" x14ac:dyDescent="0.15"/>
    <row r="196" ht="14.25" customHeight="1" x14ac:dyDescent="0.15"/>
    <row r="197" ht="14.25" customHeight="1" x14ac:dyDescent="0.15"/>
    <row r="198" ht="14.25" customHeight="1" x14ac:dyDescent="0.15"/>
    <row r="199" ht="14.25" customHeight="1" x14ac:dyDescent="0.15"/>
    <row r="200" ht="14.25" customHeight="1" x14ac:dyDescent="0.15"/>
    <row r="201" ht="14.25" customHeight="1" x14ac:dyDescent="0.15"/>
    <row r="202" ht="14.25" customHeight="1" x14ac:dyDescent="0.15"/>
    <row r="203" ht="14.25" customHeight="1" x14ac:dyDescent="0.15"/>
    <row r="204" ht="14.25" customHeight="1" x14ac:dyDescent="0.15"/>
    <row r="205" ht="14.25" customHeight="1" x14ac:dyDescent="0.15"/>
    <row r="206" ht="14.25" customHeight="1" x14ac:dyDescent="0.15"/>
    <row r="207" ht="14.25" customHeight="1" x14ac:dyDescent="0.15"/>
    <row r="208" ht="14.25" customHeight="1" x14ac:dyDescent="0.15"/>
    <row r="209" ht="14.25" customHeight="1" x14ac:dyDescent="0.15"/>
    <row r="210" ht="14.25" customHeight="1" x14ac:dyDescent="0.15"/>
    <row r="211" ht="14.25" customHeight="1" x14ac:dyDescent="0.15"/>
    <row r="212" ht="14.25" customHeight="1" x14ac:dyDescent="0.15"/>
    <row r="213" ht="14.25" customHeight="1" x14ac:dyDescent="0.15"/>
    <row r="214" ht="14.25" customHeight="1" x14ac:dyDescent="0.15"/>
    <row r="215" ht="14.25" customHeight="1" x14ac:dyDescent="0.15"/>
    <row r="216" ht="14.25" customHeight="1" x14ac:dyDescent="0.15"/>
    <row r="217" ht="14.25" customHeight="1" x14ac:dyDescent="0.15"/>
    <row r="218" ht="14.25" customHeight="1" x14ac:dyDescent="0.15"/>
    <row r="219" ht="14.25" customHeight="1" x14ac:dyDescent="0.15"/>
    <row r="220" ht="14.25" customHeight="1" x14ac:dyDescent="0.15"/>
    <row r="221" ht="14.25" customHeight="1" x14ac:dyDescent="0.15"/>
    <row r="222" ht="14.25" customHeight="1" x14ac:dyDescent="0.15"/>
    <row r="223" ht="14.25" customHeight="1" x14ac:dyDescent="0.15"/>
    <row r="224" ht="14.25" customHeight="1" x14ac:dyDescent="0.15"/>
    <row r="225" ht="14.25" customHeight="1" x14ac:dyDescent="0.15"/>
    <row r="226" ht="14.25" customHeight="1" x14ac:dyDescent="0.15"/>
    <row r="227" ht="14.25" customHeight="1" x14ac:dyDescent="0.15"/>
    <row r="228" ht="14.25" customHeight="1" x14ac:dyDescent="0.15"/>
    <row r="229" ht="14.25" customHeight="1" x14ac:dyDescent="0.15"/>
    <row r="230" ht="14.25" customHeight="1" x14ac:dyDescent="0.15"/>
    <row r="231" ht="14.25" customHeight="1" x14ac:dyDescent="0.15"/>
    <row r="232" ht="14.25" customHeight="1" x14ac:dyDescent="0.15"/>
    <row r="233" ht="14.25" customHeight="1" x14ac:dyDescent="0.15"/>
    <row r="234" ht="14.25" customHeight="1" x14ac:dyDescent="0.15"/>
    <row r="235" ht="14.25" customHeight="1" x14ac:dyDescent="0.15"/>
    <row r="236" ht="14.25" customHeight="1" x14ac:dyDescent="0.15"/>
    <row r="237" ht="14.25" customHeight="1" x14ac:dyDescent="0.15"/>
    <row r="238" ht="14.25" customHeight="1" x14ac:dyDescent="0.15"/>
    <row r="239" ht="14.25" customHeight="1" x14ac:dyDescent="0.15"/>
    <row r="240" ht="14.25" customHeight="1" x14ac:dyDescent="0.15"/>
    <row r="241" ht="14.25" customHeight="1" x14ac:dyDescent="0.15"/>
    <row r="242" ht="14.25" customHeight="1" x14ac:dyDescent="0.15"/>
    <row r="243" ht="14.25" customHeight="1" x14ac:dyDescent="0.15"/>
    <row r="244" ht="14.25" customHeight="1" x14ac:dyDescent="0.15"/>
    <row r="245" ht="14.25" customHeight="1" x14ac:dyDescent="0.15"/>
    <row r="246" ht="14.25" customHeight="1" x14ac:dyDescent="0.15"/>
    <row r="247" ht="14.25" customHeight="1" x14ac:dyDescent="0.15"/>
    <row r="248" ht="14.25" customHeight="1" x14ac:dyDescent="0.15"/>
    <row r="249" ht="14.25" customHeight="1" x14ac:dyDescent="0.15"/>
    <row r="250" ht="14.25" customHeight="1" x14ac:dyDescent="0.15"/>
    <row r="251" ht="14.25" customHeight="1" x14ac:dyDescent="0.15"/>
    <row r="252" ht="14.25" customHeight="1" x14ac:dyDescent="0.15"/>
    <row r="253" ht="14.25" customHeight="1" x14ac:dyDescent="0.15"/>
    <row r="254" ht="14.25" customHeight="1" x14ac:dyDescent="0.15"/>
    <row r="255" ht="14.25" customHeight="1" x14ac:dyDescent="0.15"/>
    <row r="256" ht="14.25" customHeight="1" x14ac:dyDescent="0.15"/>
    <row r="257" ht="14.25" customHeight="1" x14ac:dyDescent="0.15"/>
    <row r="258" ht="14.25" customHeight="1" x14ac:dyDescent="0.15"/>
    <row r="259" ht="14.25" customHeight="1" x14ac:dyDescent="0.15"/>
    <row r="260" ht="14.25" customHeight="1" x14ac:dyDescent="0.15"/>
    <row r="261" ht="14.25" customHeight="1" x14ac:dyDescent="0.15"/>
    <row r="262" ht="14.25" customHeight="1" x14ac:dyDescent="0.15"/>
    <row r="263" ht="14.25" customHeight="1" x14ac:dyDescent="0.15"/>
    <row r="264" ht="14.25" customHeight="1" x14ac:dyDescent="0.15"/>
    <row r="265" ht="14.25" customHeight="1" x14ac:dyDescent="0.15"/>
    <row r="266" ht="14.25" customHeight="1" x14ac:dyDescent="0.15"/>
    <row r="267" ht="14.25" customHeight="1" x14ac:dyDescent="0.15"/>
    <row r="268" ht="14.25" customHeight="1" x14ac:dyDescent="0.15"/>
    <row r="269" ht="14.25" customHeight="1" x14ac:dyDescent="0.15"/>
    <row r="270" ht="14.25" customHeight="1" x14ac:dyDescent="0.15"/>
    <row r="271" ht="14.25" customHeight="1" x14ac:dyDescent="0.15"/>
    <row r="272" ht="14.25" customHeight="1" x14ac:dyDescent="0.15"/>
    <row r="273" ht="14.25" customHeight="1" x14ac:dyDescent="0.15"/>
    <row r="274" ht="14.25" customHeight="1" x14ac:dyDescent="0.15"/>
    <row r="275" ht="14.25" customHeight="1" x14ac:dyDescent="0.15"/>
    <row r="276" ht="14.25" customHeight="1" x14ac:dyDescent="0.15"/>
    <row r="277" ht="14.25" customHeight="1" x14ac:dyDescent="0.15"/>
    <row r="278" ht="14.25" customHeight="1" x14ac:dyDescent="0.15"/>
    <row r="279" ht="14.25" customHeight="1" x14ac:dyDescent="0.15"/>
    <row r="280" ht="14.25" customHeight="1" x14ac:dyDescent="0.15"/>
    <row r="281" ht="14.25" customHeight="1" x14ac:dyDescent="0.15"/>
    <row r="282" ht="14.25" customHeight="1" x14ac:dyDescent="0.15"/>
    <row r="283" ht="14.25" customHeight="1" x14ac:dyDescent="0.15"/>
    <row r="284" ht="14.25" customHeight="1" x14ac:dyDescent="0.15"/>
    <row r="285" ht="14.25" customHeight="1" x14ac:dyDescent="0.15"/>
    <row r="286" ht="14.25" customHeight="1" x14ac:dyDescent="0.15"/>
    <row r="287" ht="14.25" customHeight="1" x14ac:dyDescent="0.15"/>
    <row r="288" ht="14.25" customHeight="1" x14ac:dyDescent="0.15"/>
    <row r="289" ht="14.25" customHeight="1" x14ac:dyDescent="0.15"/>
    <row r="290" ht="14.25" customHeight="1" x14ac:dyDescent="0.15"/>
    <row r="291" ht="14.25" customHeight="1" x14ac:dyDescent="0.15"/>
    <row r="292" ht="14.25" customHeight="1" x14ac:dyDescent="0.15"/>
    <row r="293" ht="14.25" customHeight="1" x14ac:dyDescent="0.15"/>
    <row r="294" ht="14.25" customHeight="1" x14ac:dyDescent="0.15"/>
    <row r="295" ht="14.25" customHeight="1" x14ac:dyDescent="0.15"/>
    <row r="296" ht="14.25" customHeight="1" x14ac:dyDescent="0.15"/>
    <row r="297" ht="14.25" customHeight="1" x14ac:dyDescent="0.15"/>
    <row r="298" ht="14.25" customHeight="1" x14ac:dyDescent="0.15"/>
    <row r="299" ht="14.25" customHeight="1" x14ac:dyDescent="0.15"/>
    <row r="300" ht="14.25" customHeight="1" x14ac:dyDescent="0.15"/>
    <row r="301" ht="14.25" customHeight="1" x14ac:dyDescent="0.15"/>
    <row r="302" ht="14.25" customHeight="1" x14ac:dyDescent="0.15"/>
    <row r="303" ht="14.25" customHeight="1" x14ac:dyDescent="0.15"/>
    <row r="304" ht="14.25" customHeight="1" x14ac:dyDescent="0.15"/>
    <row r="305" ht="14.25" customHeight="1" x14ac:dyDescent="0.15"/>
    <row r="306" ht="14.25" customHeight="1" x14ac:dyDescent="0.15"/>
    <row r="307" ht="14.25" customHeight="1" x14ac:dyDescent="0.15"/>
    <row r="308" ht="14.25" customHeight="1" x14ac:dyDescent="0.15"/>
    <row r="309" ht="14.25" customHeight="1" x14ac:dyDescent="0.15"/>
    <row r="310" ht="14.25" customHeight="1" x14ac:dyDescent="0.15"/>
    <row r="311" ht="14.25" customHeight="1" x14ac:dyDescent="0.15"/>
    <row r="312" ht="14.25" customHeight="1" x14ac:dyDescent="0.15"/>
    <row r="313" ht="14.25" customHeight="1" x14ac:dyDescent="0.15"/>
    <row r="314" ht="14.25" customHeight="1" x14ac:dyDescent="0.15"/>
    <row r="315" ht="14.25" customHeight="1" x14ac:dyDescent="0.15"/>
    <row r="316" ht="14.25" customHeight="1" x14ac:dyDescent="0.15"/>
    <row r="317" ht="14.25" customHeight="1" x14ac:dyDescent="0.15"/>
    <row r="318" ht="14.25" customHeight="1" x14ac:dyDescent="0.15"/>
    <row r="319" ht="14.25" customHeight="1" x14ac:dyDescent="0.15"/>
    <row r="320" ht="14.25" customHeight="1" x14ac:dyDescent="0.15"/>
    <row r="321" ht="14.25" customHeight="1" x14ac:dyDescent="0.15"/>
    <row r="322" ht="14.25" customHeight="1" x14ac:dyDescent="0.15"/>
    <row r="323" ht="14.25" customHeight="1" x14ac:dyDescent="0.15"/>
    <row r="324" ht="14.25" customHeight="1" x14ac:dyDescent="0.15"/>
    <row r="325" ht="14.25" customHeight="1" x14ac:dyDescent="0.15"/>
    <row r="326" ht="14.25" customHeight="1" x14ac:dyDescent="0.15"/>
    <row r="327" ht="14.25" customHeight="1" x14ac:dyDescent="0.15"/>
    <row r="328" ht="14.25" customHeight="1" x14ac:dyDescent="0.15"/>
    <row r="329" ht="14.25" customHeight="1" x14ac:dyDescent="0.15"/>
    <row r="330" ht="14.25" customHeight="1" x14ac:dyDescent="0.15"/>
    <row r="331" ht="14.25" customHeight="1" x14ac:dyDescent="0.15"/>
    <row r="332" ht="14.25" customHeight="1" x14ac:dyDescent="0.15"/>
    <row r="333" ht="14.25" customHeight="1" x14ac:dyDescent="0.15"/>
    <row r="334" ht="14.25" customHeight="1" x14ac:dyDescent="0.15"/>
    <row r="335" ht="14.25" customHeight="1" x14ac:dyDescent="0.15"/>
    <row r="336" ht="14.25" customHeight="1" x14ac:dyDescent="0.15"/>
    <row r="337" ht="14.25" customHeight="1" x14ac:dyDescent="0.15"/>
    <row r="338" ht="14.25" customHeight="1" x14ac:dyDescent="0.15"/>
    <row r="339" ht="14.25" customHeight="1" x14ac:dyDescent="0.15"/>
    <row r="340" ht="14.25" customHeight="1" x14ac:dyDescent="0.15"/>
    <row r="341" ht="14.25" customHeight="1" x14ac:dyDescent="0.15"/>
    <row r="342" ht="14.25" customHeight="1" x14ac:dyDescent="0.15"/>
    <row r="343" ht="14.25" customHeight="1" x14ac:dyDescent="0.15"/>
    <row r="344" ht="14.25" customHeight="1" x14ac:dyDescent="0.15"/>
    <row r="345" ht="14.25" customHeight="1" x14ac:dyDescent="0.15"/>
    <row r="346" ht="14.25" customHeight="1" x14ac:dyDescent="0.15"/>
    <row r="347" ht="14.25" customHeight="1" x14ac:dyDescent="0.15"/>
    <row r="348" ht="14.25" customHeight="1" x14ac:dyDescent="0.15"/>
    <row r="349" ht="14.25" customHeight="1" x14ac:dyDescent="0.15"/>
    <row r="350" ht="14.25" customHeight="1" x14ac:dyDescent="0.15"/>
    <row r="351" ht="14.25" customHeight="1" x14ac:dyDescent="0.15"/>
    <row r="352" ht="14.25" customHeight="1" x14ac:dyDescent="0.15"/>
    <row r="353" ht="14.25" customHeight="1" x14ac:dyDescent="0.15"/>
    <row r="354" ht="14.25" customHeight="1" x14ac:dyDescent="0.15"/>
    <row r="355" ht="14.25" customHeight="1" x14ac:dyDescent="0.15"/>
    <row r="356" ht="14.25" customHeight="1" x14ac:dyDescent="0.15"/>
    <row r="357" ht="14.25" customHeight="1" x14ac:dyDescent="0.15"/>
    <row r="358" ht="14.25" customHeight="1" x14ac:dyDescent="0.15"/>
    <row r="359" ht="14.25" customHeight="1" x14ac:dyDescent="0.15"/>
    <row r="360" ht="14.25" customHeight="1" x14ac:dyDescent="0.15"/>
    <row r="361" ht="14.25" customHeight="1" x14ac:dyDescent="0.15"/>
    <row r="362" ht="14.25" customHeight="1" x14ac:dyDescent="0.15"/>
    <row r="363" ht="14.25" customHeight="1" x14ac:dyDescent="0.15"/>
    <row r="364" ht="14.25" customHeight="1" x14ac:dyDescent="0.15"/>
    <row r="365" ht="14.25" customHeight="1" x14ac:dyDescent="0.15"/>
    <row r="366" ht="14.25" customHeight="1" x14ac:dyDescent="0.15"/>
    <row r="367" ht="14.25" customHeight="1" x14ac:dyDescent="0.15"/>
    <row r="368" ht="14.25" customHeight="1" x14ac:dyDescent="0.15"/>
    <row r="369" ht="14.25" customHeight="1" x14ac:dyDescent="0.15"/>
    <row r="370" ht="14.25" customHeight="1" x14ac:dyDescent="0.15"/>
    <row r="371" ht="14.25" customHeight="1" x14ac:dyDescent="0.15"/>
    <row r="372" ht="14.25" customHeight="1" x14ac:dyDescent="0.15"/>
    <row r="373" ht="14.25" customHeight="1" x14ac:dyDescent="0.15"/>
    <row r="374" ht="14.25" customHeight="1" x14ac:dyDescent="0.15"/>
    <row r="375" ht="14.25" customHeight="1" x14ac:dyDescent="0.15"/>
    <row r="376" ht="14.25" customHeight="1" x14ac:dyDescent="0.15"/>
    <row r="377" ht="14.25" customHeight="1" x14ac:dyDescent="0.15"/>
    <row r="378" ht="14.25" customHeight="1" x14ac:dyDescent="0.15"/>
    <row r="379" ht="14.25" customHeight="1" x14ac:dyDescent="0.15"/>
    <row r="380" ht="14.25" customHeight="1" x14ac:dyDescent="0.15"/>
    <row r="381" ht="14.25" customHeight="1" x14ac:dyDescent="0.15"/>
    <row r="382" ht="14.25" customHeight="1" x14ac:dyDescent="0.15"/>
    <row r="383" ht="14.25" customHeight="1" x14ac:dyDescent="0.15"/>
    <row r="384" ht="14.25" customHeight="1" x14ac:dyDescent="0.15"/>
    <row r="385" ht="14.25" customHeight="1" x14ac:dyDescent="0.15"/>
    <row r="386" ht="14.25" customHeight="1" x14ac:dyDescent="0.15"/>
    <row r="387" ht="14.25" customHeight="1" x14ac:dyDescent="0.15"/>
    <row r="388" ht="14.25" customHeight="1" x14ac:dyDescent="0.15"/>
    <row r="389" ht="14.25" customHeight="1" x14ac:dyDescent="0.15"/>
    <row r="390" ht="14.25" customHeight="1" x14ac:dyDescent="0.15"/>
    <row r="391" ht="14.25" customHeight="1" x14ac:dyDescent="0.15"/>
    <row r="392" ht="14.25" customHeight="1" x14ac:dyDescent="0.15"/>
    <row r="393" ht="14.25" customHeight="1" x14ac:dyDescent="0.15"/>
    <row r="394" ht="14.25" customHeight="1" x14ac:dyDescent="0.15"/>
    <row r="395" ht="14.25" customHeight="1" x14ac:dyDescent="0.15"/>
    <row r="396" ht="14.25" customHeight="1" x14ac:dyDescent="0.15"/>
    <row r="397" ht="14.25" customHeight="1" x14ac:dyDescent="0.15"/>
    <row r="398" ht="14.25" customHeight="1" x14ac:dyDescent="0.15"/>
    <row r="399" ht="14.25" customHeight="1" x14ac:dyDescent="0.15"/>
    <row r="400" ht="14.25" customHeight="1" x14ac:dyDescent="0.15"/>
    <row r="401" ht="14.25" customHeight="1" x14ac:dyDescent="0.15"/>
    <row r="402" ht="14.25" customHeight="1" x14ac:dyDescent="0.15"/>
    <row r="403" ht="14.25" customHeight="1" x14ac:dyDescent="0.15"/>
    <row r="404" ht="14.25" customHeight="1" x14ac:dyDescent="0.15"/>
    <row r="405" ht="14.25" customHeight="1" x14ac:dyDescent="0.15"/>
    <row r="406" ht="14.25" customHeight="1" x14ac:dyDescent="0.15"/>
    <row r="407" ht="14.25" customHeight="1" x14ac:dyDescent="0.15"/>
    <row r="408" ht="14.25" customHeight="1" x14ac:dyDescent="0.15"/>
    <row r="409" ht="14.25" customHeight="1" x14ac:dyDescent="0.15"/>
    <row r="410" ht="14.25" customHeight="1" x14ac:dyDescent="0.15"/>
    <row r="411" ht="14.25" customHeight="1" x14ac:dyDescent="0.15"/>
    <row r="412" ht="14.25" customHeight="1" x14ac:dyDescent="0.15"/>
    <row r="413" ht="14.25" customHeight="1" x14ac:dyDescent="0.15"/>
    <row r="414" ht="14.25" customHeight="1" x14ac:dyDescent="0.15"/>
    <row r="415" ht="14.25" customHeight="1" x14ac:dyDescent="0.15"/>
    <row r="416" ht="14.25" customHeight="1" x14ac:dyDescent="0.15"/>
    <row r="417" ht="14.25" customHeight="1" x14ac:dyDescent="0.15"/>
    <row r="418" ht="14.25" customHeight="1" x14ac:dyDescent="0.15"/>
    <row r="419" ht="14.25" customHeight="1" x14ac:dyDescent="0.15"/>
    <row r="420" ht="14.25" customHeight="1" x14ac:dyDescent="0.15"/>
    <row r="421" ht="14.25" customHeight="1" x14ac:dyDescent="0.15"/>
    <row r="422" ht="14.25" customHeight="1" x14ac:dyDescent="0.15"/>
    <row r="423" ht="14.25" customHeight="1" x14ac:dyDescent="0.15"/>
    <row r="424" ht="14.25" customHeight="1" x14ac:dyDescent="0.15"/>
    <row r="425" ht="14.25" customHeight="1" x14ac:dyDescent="0.15"/>
    <row r="426" ht="14.25" customHeight="1" x14ac:dyDescent="0.15"/>
    <row r="427" ht="14.25" customHeight="1" x14ac:dyDescent="0.15"/>
    <row r="428" ht="14.25" customHeight="1" x14ac:dyDescent="0.15"/>
    <row r="429" ht="14.25" customHeight="1" x14ac:dyDescent="0.15"/>
    <row r="430" ht="14.25" customHeight="1" x14ac:dyDescent="0.15"/>
    <row r="431" ht="14.25" customHeight="1" x14ac:dyDescent="0.15"/>
    <row r="432" ht="14.25" customHeight="1" x14ac:dyDescent="0.15"/>
    <row r="433" ht="14.25" customHeight="1" x14ac:dyDescent="0.15"/>
    <row r="434" ht="14.25" customHeight="1" x14ac:dyDescent="0.15"/>
    <row r="435" ht="14.25" customHeight="1" x14ac:dyDescent="0.15"/>
    <row r="436" ht="14.25" customHeight="1" x14ac:dyDescent="0.15"/>
    <row r="437" ht="14.25" customHeight="1" x14ac:dyDescent="0.15"/>
    <row r="438" ht="14.25" customHeight="1" x14ac:dyDescent="0.15"/>
    <row r="439" ht="14.25" customHeight="1" x14ac:dyDescent="0.15"/>
    <row r="440" ht="14.25" customHeight="1" x14ac:dyDescent="0.15"/>
    <row r="441" ht="14.25" customHeight="1" x14ac:dyDescent="0.15"/>
    <row r="442" ht="14.25" customHeight="1" x14ac:dyDescent="0.15"/>
    <row r="443" ht="14.25" customHeight="1" x14ac:dyDescent="0.15"/>
    <row r="444" ht="14.25" customHeight="1" x14ac:dyDescent="0.15"/>
    <row r="445" ht="14.25" customHeight="1" x14ac:dyDescent="0.15"/>
    <row r="446" ht="14.25" customHeight="1" x14ac:dyDescent="0.15"/>
    <row r="447" ht="14.25" customHeight="1" x14ac:dyDescent="0.15"/>
    <row r="448" ht="14.25" customHeight="1" x14ac:dyDescent="0.15"/>
    <row r="449" ht="14.25" customHeight="1" x14ac:dyDescent="0.15"/>
    <row r="450" ht="14.25" customHeight="1" x14ac:dyDescent="0.15"/>
    <row r="451" ht="14.25" customHeight="1" x14ac:dyDescent="0.15"/>
    <row r="452" ht="14.25" customHeight="1" x14ac:dyDescent="0.15"/>
    <row r="453" ht="14.25" customHeight="1" x14ac:dyDescent="0.15"/>
    <row r="454" ht="14.25" customHeight="1" x14ac:dyDescent="0.15"/>
    <row r="455" ht="14.25" customHeight="1" x14ac:dyDescent="0.15"/>
    <row r="456" ht="14.25" customHeight="1" x14ac:dyDescent="0.15"/>
    <row r="457" ht="14.25" customHeight="1" x14ac:dyDescent="0.15"/>
    <row r="458" ht="14.25" customHeight="1" x14ac:dyDescent="0.15"/>
    <row r="459" ht="14.25" customHeight="1" x14ac:dyDescent="0.15"/>
    <row r="460" ht="14.25" customHeight="1" x14ac:dyDescent="0.15"/>
    <row r="461" ht="14.25" customHeight="1" x14ac:dyDescent="0.15"/>
    <row r="462" ht="14.25" customHeight="1" x14ac:dyDescent="0.15"/>
    <row r="463" ht="14.25" customHeight="1" x14ac:dyDescent="0.15"/>
    <row r="464" ht="14.25" customHeight="1" x14ac:dyDescent="0.15"/>
    <row r="465" ht="14.25" customHeight="1" x14ac:dyDescent="0.15"/>
    <row r="466" ht="14.25" customHeight="1" x14ac:dyDescent="0.15"/>
    <row r="467" ht="14.25" customHeight="1" x14ac:dyDescent="0.15"/>
    <row r="468" ht="14.25" customHeight="1" x14ac:dyDescent="0.15"/>
    <row r="469" ht="14.25" customHeight="1" x14ac:dyDescent="0.15"/>
    <row r="470" ht="14.25" customHeight="1" x14ac:dyDescent="0.15"/>
    <row r="471" ht="14.25" customHeight="1" x14ac:dyDescent="0.15"/>
    <row r="472" ht="14.25" customHeight="1" x14ac:dyDescent="0.15"/>
    <row r="473" ht="14.25" customHeight="1" x14ac:dyDescent="0.15"/>
    <row r="474" ht="14.25" customHeight="1" x14ac:dyDescent="0.15"/>
    <row r="475" ht="14.25" customHeight="1" x14ac:dyDescent="0.15"/>
    <row r="476" ht="14.25" customHeight="1" x14ac:dyDescent="0.15"/>
    <row r="477" ht="14.25" customHeight="1" x14ac:dyDescent="0.15"/>
    <row r="478" ht="14.25" customHeight="1" x14ac:dyDescent="0.15"/>
    <row r="479" ht="14.25" customHeight="1" x14ac:dyDescent="0.15"/>
    <row r="480" ht="14.25" customHeight="1" x14ac:dyDescent="0.15"/>
    <row r="481" ht="14.25" customHeight="1" x14ac:dyDescent="0.15"/>
    <row r="482" ht="14.25" customHeight="1" x14ac:dyDescent="0.15"/>
    <row r="483" ht="14.25" customHeight="1" x14ac:dyDescent="0.15"/>
    <row r="484" ht="14.25" customHeight="1" x14ac:dyDescent="0.15"/>
    <row r="485" ht="14.25" customHeight="1" x14ac:dyDescent="0.15"/>
    <row r="486" ht="14.25" customHeight="1" x14ac:dyDescent="0.15"/>
    <row r="487" ht="14.25" customHeight="1" x14ac:dyDescent="0.15"/>
    <row r="488" ht="14.25" customHeight="1" x14ac:dyDescent="0.15"/>
    <row r="489" ht="14.25" customHeight="1" x14ac:dyDescent="0.15"/>
    <row r="490" ht="14.25" customHeight="1" x14ac:dyDescent="0.15"/>
    <row r="491" ht="14.25" customHeight="1" x14ac:dyDescent="0.15"/>
    <row r="492" ht="14.25" customHeight="1" x14ac:dyDescent="0.15"/>
    <row r="493" ht="14.25" customHeight="1" x14ac:dyDescent="0.15"/>
    <row r="494" ht="14.25" customHeight="1" x14ac:dyDescent="0.15"/>
    <row r="495" ht="14.25" customHeight="1" x14ac:dyDescent="0.15"/>
    <row r="496" ht="14.25" customHeight="1" x14ac:dyDescent="0.15"/>
    <row r="497" ht="14.25" customHeight="1" x14ac:dyDescent="0.15"/>
    <row r="498" ht="14.25" customHeight="1" x14ac:dyDescent="0.15"/>
    <row r="499" ht="14.25" customHeight="1" x14ac:dyDescent="0.15"/>
    <row r="500" ht="14.25" customHeight="1" x14ac:dyDescent="0.15"/>
    <row r="501" ht="14.25" customHeight="1" x14ac:dyDescent="0.15"/>
    <row r="502" ht="14.25" customHeight="1" x14ac:dyDescent="0.15"/>
    <row r="503" ht="14.25" customHeight="1" x14ac:dyDescent="0.15"/>
    <row r="504" ht="14.25" customHeight="1" x14ac:dyDescent="0.15"/>
    <row r="505" ht="14.25" customHeight="1" x14ac:dyDescent="0.15"/>
    <row r="506" ht="14.25" customHeight="1" x14ac:dyDescent="0.15"/>
    <row r="507" ht="14.25" customHeight="1" x14ac:dyDescent="0.15"/>
    <row r="508" ht="14.25" customHeight="1" x14ac:dyDescent="0.15"/>
    <row r="509" ht="14.25" customHeight="1" x14ac:dyDescent="0.15"/>
    <row r="510" ht="14.25" customHeight="1" x14ac:dyDescent="0.15"/>
    <row r="511" ht="14.25" customHeight="1" x14ac:dyDescent="0.15"/>
    <row r="512" ht="14.25" customHeight="1" x14ac:dyDescent="0.15"/>
    <row r="513" ht="14.25" customHeight="1" x14ac:dyDescent="0.15"/>
    <row r="514" ht="14.25" customHeight="1" x14ac:dyDescent="0.15"/>
    <row r="515" ht="14.25" customHeight="1" x14ac:dyDescent="0.15"/>
    <row r="516" ht="14.25" customHeight="1" x14ac:dyDescent="0.15"/>
    <row r="517" ht="14.25" customHeight="1" x14ac:dyDescent="0.15"/>
    <row r="518" ht="14.25" customHeight="1" x14ac:dyDescent="0.15"/>
    <row r="519" ht="14.25" customHeight="1" x14ac:dyDescent="0.15"/>
    <row r="520" ht="14.25" customHeight="1" x14ac:dyDescent="0.15"/>
    <row r="521" ht="14.25" customHeight="1" x14ac:dyDescent="0.15"/>
    <row r="522" ht="14.25" customHeight="1" x14ac:dyDescent="0.15"/>
    <row r="523" ht="14.25" customHeight="1" x14ac:dyDescent="0.15"/>
    <row r="524" ht="14.25" customHeight="1" x14ac:dyDescent="0.15"/>
    <row r="525" ht="14.25" customHeight="1" x14ac:dyDescent="0.15"/>
    <row r="526" ht="14.25" customHeight="1" x14ac:dyDescent="0.15"/>
    <row r="527" ht="14.25" customHeight="1" x14ac:dyDescent="0.15"/>
    <row r="528" ht="14.25" customHeight="1" x14ac:dyDescent="0.15"/>
    <row r="529" ht="14.25" customHeight="1" x14ac:dyDescent="0.15"/>
    <row r="530" ht="14.25" customHeight="1" x14ac:dyDescent="0.15"/>
    <row r="531" ht="14.25" customHeight="1" x14ac:dyDescent="0.15"/>
    <row r="532" ht="14.25" customHeight="1" x14ac:dyDescent="0.15"/>
    <row r="533" ht="14.25" customHeight="1" x14ac:dyDescent="0.15"/>
    <row r="534" ht="14.25" customHeight="1" x14ac:dyDescent="0.15"/>
    <row r="535" ht="14.25" customHeight="1" x14ac:dyDescent="0.15"/>
    <row r="536" ht="14.25" customHeight="1" x14ac:dyDescent="0.15"/>
    <row r="537" ht="14.25" customHeight="1" x14ac:dyDescent="0.15"/>
    <row r="538" ht="14.25" customHeight="1" x14ac:dyDescent="0.15"/>
    <row r="539" ht="14.25" customHeight="1" x14ac:dyDescent="0.15"/>
    <row r="540" ht="14.25" customHeight="1" x14ac:dyDescent="0.15"/>
    <row r="541" ht="14.25" customHeight="1" x14ac:dyDescent="0.15"/>
    <row r="542" ht="14.25" customHeight="1" x14ac:dyDescent="0.15"/>
    <row r="543" ht="14.25" customHeight="1" x14ac:dyDescent="0.15"/>
    <row r="544" ht="14.25" customHeight="1" x14ac:dyDescent="0.15"/>
    <row r="545" ht="14.25" customHeight="1" x14ac:dyDescent="0.15"/>
    <row r="546" ht="14.25" customHeight="1" x14ac:dyDescent="0.15"/>
    <row r="547" ht="14.25" customHeight="1" x14ac:dyDescent="0.15"/>
    <row r="548" ht="14.25" customHeight="1" x14ac:dyDescent="0.15"/>
    <row r="549" ht="14.25" customHeight="1" x14ac:dyDescent="0.15"/>
    <row r="550" ht="14.25" customHeight="1" x14ac:dyDescent="0.15"/>
    <row r="551" ht="14.25" customHeight="1" x14ac:dyDescent="0.15"/>
    <row r="552" ht="14.25" customHeight="1" x14ac:dyDescent="0.15"/>
    <row r="553" ht="14.25" customHeight="1" x14ac:dyDescent="0.15"/>
    <row r="554" ht="14.25" customHeight="1" x14ac:dyDescent="0.15"/>
    <row r="555" ht="14.25" customHeight="1" x14ac:dyDescent="0.15"/>
    <row r="556" ht="14.25" customHeight="1" x14ac:dyDescent="0.15"/>
    <row r="557" ht="14.25" customHeight="1" x14ac:dyDescent="0.15"/>
    <row r="558" ht="14.25" customHeight="1" x14ac:dyDescent="0.15"/>
    <row r="559" ht="14.25" customHeight="1" x14ac:dyDescent="0.15"/>
    <row r="560" ht="14.25" customHeight="1" x14ac:dyDescent="0.15"/>
    <row r="561" ht="14.25" customHeight="1" x14ac:dyDescent="0.15"/>
    <row r="562" ht="14.25" customHeight="1" x14ac:dyDescent="0.15"/>
    <row r="563" ht="14.25" customHeight="1" x14ac:dyDescent="0.15"/>
    <row r="564" ht="14.25" customHeight="1" x14ac:dyDescent="0.15"/>
    <row r="565" ht="14.25" customHeight="1" x14ac:dyDescent="0.15"/>
    <row r="566" ht="14.25" customHeight="1" x14ac:dyDescent="0.15"/>
    <row r="567" ht="14.25" customHeight="1" x14ac:dyDescent="0.15"/>
    <row r="568" ht="14.25" customHeight="1" x14ac:dyDescent="0.15"/>
    <row r="569" ht="14.25" customHeight="1" x14ac:dyDescent="0.15"/>
    <row r="570" ht="14.25" customHeight="1" x14ac:dyDescent="0.15"/>
    <row r="571" ht="14.25" customHeight="1" x14ac:dyDescent="0.15"/>
    <row r="572" ht="14.25" customHeight="1" x14ac:dyDescent="0.15"/>
    <row r="573" ht="14.25" customHeight="1" x14ac:dyDescent="0.15"/>
    <row r="574" ht="14.25" customHeight="1" x14ac:dyDescent="0.15"/>
    <row r="575" ht="14.25" customHeight="1" x14ac:dyDescent="0.15"/>
    <row r="576" ht="14.25" customHeight="1" x14ac:dyDescent="0.15"/>
    <row r="577" ht="14.25" customHeight="1" x14ac:dyDescent="0.15"/>
    <row r="578" ht="14.25" customHeight="1" x14ac:dyDescent="0.15"/>
    <row r="579" ht="14.25" customHeight="1" x14ac:dyDescent="0.15"/>
    <row r="580" ht="14.25" customHeight="1" x14ac:dyDescent="0.15"/>
    <row r="581" ht="14.25" customHeight="1" x14ac:dyDescent="0.15"/>
    <row r="582" ht="14.25" customHeight="1" x14ac:dyDescent="0.15"/>
    <row r="583" ht="14.25" customHeight="1" x14ac:dyDescent="0.15"/>
    <row r="584" ht="14.25" customHeight="1" x14ac:dyDescent="0.15"/>
    <row r="585" ht="14.25" customHeight="1" x14ac:dyDescent="0.15"/>
    <row r="586" ht="14.25" customHeight="1" x14ac:dyDescent="0.15"/>
    <row r="587" ht="14.25" customHeight="1" x14ac:dyDescent="0.15"/>
    <row r="588" ht="14.25" customHeight="1" x14ac:dyDescent="0.15"/>
    <row r="589" ht="14.25" customHeight="1" x14ac:dyDescent="0.15"/>
    <row r="590" ht="14.25" customHeight="1" x14ac:dyDescent="0.15"/>
    <row r="591" ht="14.25" customHeight="1" x14ac:dyDescent="0.15"/>
    <row r="592" ht="14.25" customHeight="1" x14ac:dyDescent="0.15"/>
    <row r="593" ht="14.25" customHeight="1" x14ac:dyDescent="0.15"/>
    <row r="594" ht="14.25" customHeight="1" x14ac:dyDescent="0.15"/>
    <row r="595" ht="14.25" customHeight="1" x14ac:dyDescent="0.15"/>
    <row r="596" ht="14.25" customHeight="1" x14ac:dyDescent="0.15"/>
    <row r="597" ht="14.25" customHeight="1" x14ac:dyDescent="0.15"/>
    <row r="598" ht="14.25" customHeight="1" x14ac:dyDescent="0.15"/>
    <row r="599" ht="14.25" customHeight="1" x14ac:dyDescent="0.15"/>
    <row r="600" ht="14.25" customHeight="1" x14ac:dyDescent="0.15"/>
    <row r="601" ht="14.25" customHeight="1" x14ac:dyDescent="0.15"/>
    <row r="602" ht="14.25" customHeight="1" x14ac:dyDescent="0.15"/>
    <row r="603" ht="14.25" customHeight="1" x14ac:dyDescent="0.15"/>
    <row r="604" ht="14.25" customHeight="1" x14ac:dyDescent="0.15"/>
    <row r="605" ht="14.25" customHeight="1" x14ac:dyDescent="0.15"/>
    <row r="606" ht="14.25" customHeight="1" x14ac:dyDescent="0.15"/>
    <row r="607" ht="14.25" customHeight="1" x14ac:dyDescent="0.15"/>
    <row r="608" ht="14.25" customHeight="1" x14ac:dyDescent="0.15"/>
    <row r="609" ht="14.25" customHeight="1" x14ac:dyDescent="0.15"/>
    <row r="610" ht="14.25" customHeight="1" x14ac:dyDescent="0.15"/>
    <row r="611" ht="14.25" customHeight="1" x14ac:dyDescent="0.15"/>
    <row r="612" ht="14.25" customHeight="1" x14ac:dyDescent="0.15"/>
    <row r="613" ht="14.25" customHeight="1" x14ac:dyDescent="0.15"/>
    <row r="614" ht="14.25" customHeight="1" x14ac:dyDescent="0.15"/>
    <row r="615" ht="14.25" customHeight="1" x14ac:dyDescent="0.15"/>
    <row r="616" ht="14.25" customHeight="1" x14ac:dyDescent="0.15"/>
    <row r="617" ht="14.25" customHeight="1" x14ac:dyDescent="0.15"/>
    <row r="618" ht="14.25" customHeight="1" x14ac:dyDescent="0.15"/>
    <row r="619" ht="14.25" customHeight="1" x14ac:dyDescent="0.15"/>
    <row r="620" ht="14.25" customHeight="1" x14ac:dyDescent="0.15"/>
    <row r="621" ht="14.25" customHeight="1" x14ac:dyDescent="0.15"/>
    <row r="622" ht="14.25" customHeight="1" x14ac:dyDescent="0.15"/>
    <row r="623" ht="14.25" customHeight="1" x14ac:dyDescent="0.15"/>
    <row r="624" ht="14.25" customHeight="1" x14ac:dyDescent="0.15"/>
    <row r="625" ht="14.25" customHeight="1" x14ac:dyDescent="0.15"/>
    <row r="626" ht="14.25" customHeight="1" x14ac:dyDescent="0.15"/>
    <row r="627" ht="14.25" customHeight="1" x14ac:dyDescent="0.15"/>
    <row r="628" ht="14.25" customHeight="1" x14ac:dyDescent="0.15"/>
    <row r="629" ht="14.25" customHeight="1" x14ac:dyDescent="0.15"/>
    <row r="630" ht="14.25" customHeight="1" x14ac:dyDescent="0.15"/>
    <row r="631" ht="14.25" customHeight="1" x14ac:dyDescent="0.15"/>
    <row r="632" ht="14.25" customHeight="1" x14ac:dyDescent="0.15"/>
    <row r="633" ht="14.25" customHeight="1" x14ac:dyDescent="0.15"/>
    <row r="634" ht="14.25" customHeight="1" x14ac:dyDescent="0.15"/>
    <row r="635" ht="14.25" customHeight="1" x14ac:dyDescent="0.15"/>
    <row r="636" ht="14.25" customHeight="1" x14ac:dyDescent="0.15"/>
    <row r="637" ht="14.25" customHeight="1" x14ac:dyDescent="0.15"/>
    <row r="638" ht="14.25" customHeight="1" x14ac:dyDescent="0.15"/>
    <row r="639" ht="14.25" customHeight="1" x14ac:dyDescent="0.15"/>
    <row r="640" ht="14.25" customHeight="1" x14ac:dyDescent="0.15"/>
    <row r="641" ht="14.25" customHeight="1" x14ac:dyDescent="0.15"/>
    <row r="642" ht="14.25" customHeight="1" x14ac:dyDescent="0.15"/>
    <row r="643" ht="14.25" customHeight="1" x14ac:dyDescent="0.15"/>
    <row r="644" ht="14.25" customHeight="1" x14ac:dyDescent="0.15"/>
    <row r="645" ht="14.25" customHeight="1" x14ac:dyDescent="0.15"/>
    <row r="646" ht="14.25" customHeight="1" x14ac:dyDescent="0.15"/>
    <row r="647" ht="14.25" customHeight="1" x14ac:dyDescent="0.15"/>
    <row r="648" ht="14.25" customHeight="1" x14ac:dyDescent="0.15"/>
    <row r="649" ht="14.25" customHeight="1" x14ac:dyDescent="0.15"/>
    <row r="650" ht="14.25" customHeight="1" x14ac:dyDescent="0.15"/>
    <row r="651" ht="14.25" customHeight="1" x14ac:dyDescent="0.15"/>
    <row r="652" ht="14.25" customHeight="1" x14ac:dyDescent="0.15"/>
    <row r="653" ht="14.25" customHeight="1" x14ac:dyDescent="0.15"/>
    <row r="654" ht="14.25" customHeight="1" x14ac:dyDescent="0.15"/>
    <row r="655" ht="14.25" customHeight="1" x14ac:dyDescent="0.15"/>
    <row r="656" ht="14.25" customHeight="1" x14ac:dyDescent="0.15"/>
    <row r="657" ht="14.25" customHeight="1" x14ac:dyDescent="0.15"/>
    <row r="658" ht="14.25" customHeight="1" x14ac:dyDescent="0.15"/>
    <row r="659" ht="14.25" customHeight="1" x14ac:dyDescent="0.15"/>
    <row r="660" ht="14.25" customHeight="1" x14ac:dyDescent="0.15"/>
    <row r="661" ht="14.25" customHeight="1" x14ac:dyDescent="0.15"/>
    <row r="662" ht="14.25" customHeight="1" x14ac:dyDescent="0.15"/>
    <row r="663" ht="14.25" customHeight="1" x14ac:dyDescent="0.15"/>
    <row r="664" ht="14.25" customHeight="1" x14ac:dyDescent="0.15"/>
    <row r="665" ht="14.25" customHeight="1" x14ac:dyDescent="0.15"/>
    <row r="666" ht="14.25" customHeight="1" x14ac:dyDescent="0.15"/>
    <row r="667" ht="14.25" customHeight="1" x14ac:dyDescent="0.15"/>
    <row r="668" ht="14.25" customHeight="1" x14ac:dyDescent="0.15"/>
    <row r="669" ht="14.25" customHeight="1" x14ac:dyDescent="0.15"/>
    <row r="670" ht="14.25" customHeight="1" x14ac:dyDescent="0.15"/>
    <row r="671" ht="14.25" customHeight="1" x14ac:dyDescent="0.15"/>
    <row r="672" ht="14.25" customHeight="1" x14ac:dyDescent="0.15"/>
    <row r="673" ht="14.25" customHeight="1" x14ac:dyDescent="0.15"/>
    <row r="674" ht="14.25" customHeight="1" x14ac:dyDescent="0.15"/>
    <row r="675" ht="14.25" customHeight="1" x14ac:dyDescent="0.15"/>
    <row r="676" ht="14.25" customHeight="1" x14ac:dyDescent="0.15"/>
    <row r="677" ht="14.25" customHeight="1" x14ac:dyDescent="0.15"/>
    <row r="678" ht="14.25" customHeight="1" x14ac:dyDescent="0.15"/>
    <row r="679" ht="14.25" customHeight="1" x14ac:dyDescent="0.15"/>
    <row r="680" ht="14.25" customHeight="1" x14ac:dyDescent="0.15"/>
    <row r="681" ht="14.25" customHeight="1" x14ac:dyDescent="0.15"/>
    <row r="682" ht="14.25" customHeight="1" x14ac:dyDescent="0.15"/>
    <row r="683" ht="14.25" customHeight="1" x14ac:dyDescent="0.15"/>
    <row r="684" ht="14.25" customHeight="1" x14ac:dyDescent="0.15"/>
    <row r="685" ht="14.25" customHeight="1" x14ac:dyDescent="0.15"/>
    <row r="686" ht="14.25" customHeight="1" x14ac:dyDescent="0.15"/>
    <row r="687" ht="14.25" customHeight="1" x14ac:dyDescent="0.15"/>
    <row r="688" ht="14.25" customHeight="1" x14ac:dyDescent="0.15"/>
    <row r="689" ht="14.25" customHeight="1" x14ac:dyDescent="0.15"/>
    <row r="690" ht="14.25" customHeight="1" x14ac:dyDescent="0.15"/>
    <row r="691" ht="14.25" customHeight="1" x14ac:dyDescent="0.15"/>
    <row r="692" ht="14.25" customHeight="1" x14ac:dyDescent="0.15"/>
    <row r="693" ht="14.25" customHeight="1" x14ac:dyDescent="0.15"/>
    <row r="694" ht="14.25" customHeight="1" x14ac:dyDescent="0.15"/>
    <row r="695" ht="14.25" customHeight="1" x14ac:dyDescent="0.15"/>
    <row r="696" ht="14.25" customHeight="1" x14ac:dyDescent="0.15"/>
    <row r="697" ht="14.25" customHeight="1" x14ac:dyDescent="0.15"/>
    <row r="698" ht="14.25" customHeight="1" x14ac:dyDescent="0.15"/>
    <row r="699" ht="14.25" customHeight="1" x14ac:dyDescent="0.15"/>
    <row r="700" ht="14.25" customHeight="1" x14ac:dyDescent="0.15"/>
    <row r="701" ht="14.25" customHeight="1" x14ac:dyDescent="0.15"/>
    <row r="702" ht="14.25" customHeight="1" x14ac:dyDescent="0.15"/>
    <row r="703" ht="14.25" customHeight="1" x14ac:dyDescent="0.15"/>
    <row r="704" ht="14.25" customHeight="1" x14ac:dyDescent="0.15"/>
    <row r="705" ht="14.25" customHeight="1" x14ac:dyDescent="0.15"/>
    <row r="706" ht="14.25" customHeight="1" x14ac:dyDescent="0.15"/>
    <row r="707" ht="14.25" customHeight="1" x14ac:dyDescent="0.15"/>
    <row r="708" ht="14.25" customHeight="1" x14ac:dyDescent="0.15"/>
    <row r="709" ht="14.25" customHeight="1" x14ac:dyDescent="0.15"/>
    <row r="710" ht="14.25" customHeight="1" x14ac:dyDescent="0.15"/>
    <row r="711" ht="14.25" customHeight="1" x14ac:dyDescent="0.15"/>
    <row r="712" ht="14.25" customHeight="1" x14ac:dyDescent="0.15"/>
    <row r="713" ht="14.25" customHeight="1" x14ac:dyDescent="0.15"/>
    <row r="714" ht="14.25" customHeight="1" x14ac:dyDescent="0.15"/>
    <row r="715" ht="14.25" customHeight="1" x14ac:dyDescent="0.15"/>
    <row r="716" ht="14.25" customHeight="1" x14ac:dyDescent="0.15"/>
    <row r="717" ht="14.25" customHeight="1" x14ac:dyDescent="0.15"/>
    <row r="718" ht="14.25" customHeight="1" x14ac:dyDescent="0.15"/>
    <row r="719" ht="14.25" customHeight="1" x14ac:dyDescent="0.15"/>
    <row r="720" ht="14.25" customHeight="1" x14ac:dyDescent="0.15"/>
    <row r="721" ht="14.25" customHeight="1" x14ac:dyDescent="0.15"/>
    <row r="722" ht="14.25" customHeight="1" x14ac:dyDescent="0.15"/>
    <row r="723" ht="14.25" customHeight="1" x14ac:dyDescent="0.15"/>
    <row r="724" ht="14.25" customHeight="1" x14ac:dyDescent="0.15"/>
    <row r="725" ht="14.25" customHeight="1" x14ac:dyDescent="0.15"/>
    <row r="726" ht="14.25" customHeight="1" x14ac:dyDescent="0.15"/>
    <row r="727" ht="14.25" customHeight="1" x14ac:dyDescent="0.15"/>
    <row r="728" ht="14.25" customHeight="1" x14ac:dyDescent="0.15"/>
    <row r="729" ht="14.25" customHeight="1" x14ac:dyDescent="0.15"/>
    <row r="730" ht="14.25" customHeight="1" x14ac:dyDescent="0.15"/>
    <row r="731" ht="14.25" customHeight="1" x14ac:dyDescent="0.15"/>
    <row r="732" ht="14.25" customHeight="1" x14ac:dyDescent="0.15"/>
    <row r="733" ht="14.25" customHeight="1" x14ac:dyDescent="0.15"/>
    <row r="734" ht="14.25" customHeight="1" x14ac:dyDescent="0.15"/>
    <row r="735" ht="14.25" customHeight="1" x14ac:dyDescent="0.15"/>
    <row r="736" ht="14.25" customHeight="1" x14ac:dyDescent="0.15"/>
    <row r="737" ht="14.25" customHeight="1" x14ac:dyDescent="0.15"/>
    <row r="738" ht="14.25" customHeight="1" x14ac:dyDescent="0.15"/>
    <row r="739" ht="14.25" customHeight="1" x14ac:dyDescent="0.15"/>
    <row r="740" ht="14.25" customHeight="1" x14ac:dyDescent="0.15"/>
    <row r="741" ht="14.25" customHeight="1" x14ac:dyDescent="0.15"/>
    <row r="742" ht="14.25" customHeight="1" x14ac:dyDescent="0.15"/>
    <row r="743" ht="14.25" customHeight="1" x14ac:dyDescent="0.15"/>
    <row r="744" ht="14.25" customHeight="1" x14ac:dyDescent="0.15"/>
    <row r="745" ht="14.25" customHeight="1" x14ac:dyDescent="0.15"/>
    <row r="746" ht="14.25" customHeight="1" x14ac:dyDescent="0.15"/>
    <row r="747" ht="14.25" customHeight="1" x14ac:dyDescent="0.15"/>
    <row r="748" ht="14.25" customHeight="1" x14ac:dyDescent="0.15"/>
    <row r="749" ht="14.25" customHeight="1" x14ac:dyDescent="0.15"/>
    <row r="750" ht="14.25" customHeight="1" x14ac:dyDescent="0.15"/>
    <row r="751" ht="14.25" customHeight="1" x14ac:dyDescent="0.15"/>
    <row r="752" ht="14.25" customHeight="1" x14ac:dyDescent="0.15"/>
    <row r="753" ht="14.25" customHeight="1" x14ac:dyDescent="0.15"/>
    <row r="754" ht="14.25" customHeight="1" x14ac:dyDescent="0.15"/>
    <row r="755" ht="14.25" customHeight="1" x14ac:dyDescent="0.15"/>
    <row r="756" ht="14.25" customHeight="1" x14ac:dyDescent="0.15"/>
    <row r="757" ht="14.25" customHeight="1" x14ac:dyDescent="0.15"/>
    <row r="758" ht="14.25" customHeight="1" x14ac:dyDescent="0.15"/>
    <row r="759" ht="14.25" customHeight="1" x14ac:dyDescent="0.15"/>
    <row r="760" ht="14.25" customHeight="1" x14ac:dyDescent="0.15"/>
    <row r="761" ht="14.25" customHeight="1" x14ac:dyDescent="0.15"/>
    <row r="762" ht="14.25" customHeight="1" x14ac:dyDescent="0.15"/>
    <row r="763" ht="14.25" customHeight="1" x14ac:dyDescent="0.15"/>
    <row r="764" ht="14.25" customHeight="1" x14ac:dyDescent="0.15"/>
    <row r="765" ht="14.25" customHeight="1" x14ac:dyDescent="0.15"/>
    <row r="766" ht="14.25" customHeight="1" x14ac:dyDescent="0.15"/>
    <row r="767" ht="14.25" customHeight="1" x14ac:dyDescent="0.15"/>
    <row r="768" ht="14.25" customHeight="1" x14ac:dyDescent="0.15"/>
    <row r="769" ht="14.25" customHeight="1" x14ac:dyDescent="0.15"/>
    <row r="770" ht="14.25" customHeight="1" x14ac:dyDescent="0.15"/>
    <row r="771" ht="14.25" customHeight="1" x14ac:dyDescent="0.15"/>
    <row r="772" ht="14.25" customHeight="1" x14ac:dyDescent="0.15"/>
    <row r="773" ht="14.25" customHeight="1" x14ac:dyDescent="0.15"/>
    <row r="774" ht="14.25" customHeight="1" x14ac:dyDescent="0.15"/>
    <row r="775" ht="14.25" customHeight="1" x14ac:dyDescent="0.15"/>
    <row r="776" ht="14.25" customHeight="1" x14ac:dyDescent="0.15"/>
    <row r="777" ht="14.25" customHeight="1" x14ac:dyDescent="0.15"/>
    <row r="778" ht="14.25" customHeight="1" x14ac:dyDescent="0.15"/>
    <row r="779" ht="14.25" customHeight="1" x14ac:dyDescent="0.15"/>
    <row r="780" ht="14.25" customHeight="1" x14ac:dyDescent="0.15"/>
    <row r="781" ht="14.25" customHeight="1" x14ac:dyDescent="0.15"/>
    <row r="782" ht="14.25" customHeight="1" x14ac:dyDescent="0.15"/>
    <row r="783" ht="14.25" customHeight="1" x14ac:dyDescent="0.15"/>
    <row r="784" ht="14.25" customHeight="1" x14ac:dyDescent="0.15"/>
    <row r="785" ht="14.25" customHeight="1" x14ac:dyDescent="0.15"/>
    <row r="786" ht="14.25" customHeight="1" x14ac:dyDescent="0.15"/>
    <row r="787" ht="14.25" customHeight="1" x14ac:dyDescent="0.15"/>
    <row r="788" ht="14.25" customHeight="1" x14ac:dyDescent="0.15"/>
    <row r="789" ht="14.25" customHeight="1" x14ac:dyDescent="0.15"/>
    <row r="790" ht="14.25" customHeight="1" x14ac:dyDescent="0.15"/>
    <row r="791" ht="14.25" customHeight="1" x14ac:dyDescent="0.15"/>
    <row r="792" ht="14.25" customHeight="1" x14ac:dyDescent="0.15"/>
    <row r="793" ht="14.25" customHeight="1" x14ac:dyDescent="0.15"/>
    <row r="794" ht="14.25" customHeight="1" x14ac:dyDescent="0.15"/>
    <row r="795" ht="14.25" customHeight="1" x14ac:dyDescent="0.15"/>
    <row r="796" ht="14.25" customHeight="1" x14ac:dyDescent="0.15"/>
    <row r="797" ht="14.25" customHeight="1" x14ac:dyDescent="0.15"/>
    <row r="798" ht="14.25" customHeight="1" x14ac:dyDescent="0.15"/>
    <row r="799" ht="14.25" customHeight="1" x14ac:dyDescent="0.15"/>
    <row r="800" ht="14.25" customHeight="1" x14ac:dyDescent="0.15"/>
    <row r="801" ht="14.25" customHeight="1" x14ac:dyDescent="0.15"/>
    <row r="802" ht="14.25" customHeight="1" x14ac:dyDescent="0.15"/>
    <row r="803" ht="14.25" customHeight="1" x14ac:dyDescent="0.15"/>
    <row r="804" ht="14.25" customHeight="1" x14ac:dyDescent="0.15"/>
    <row r="805" ht="14.25" customHeight="1" x14ac:dyDescent="0.15"/>
    <row r="806" ht="14.25" customHeight="1" x14ac:dyDescent="0.15"/>
    <row r="807" ht="14.25" customHeight="1" x14ac:dyDescent="0.15"/>
    <row r="808" ht="14.25" customHeight="1" x14ac:dyDescent="0.15"/>
    <row r="809" ht="14.25" customHeight="1" x14ac:dyDescent="0.15"/>
    <row r="810" ht="14.25" customHeight="1" x14ac:dyDescent="0.15"/>
    <row r="811" ht="14.25" customHeight="1" x14ac:dyDescent="0.15"/>
    <row r="812" ht="14.25" customHeight="1" x14ac:dyDescent="0.15"/>
    <row r="813" ht="14.25" customHeight="1" x14ac:dyDescent="0.15"/>
    <row r="814" ht="14.25" customHeight="1" x14ac:dyDescent="0.15"/>
    <row r="815" ht="14.25" customHeight="1" x14ac:dyDescent="0.15"/>
    <row r="816" ht="14.25" customHeight="1" x14ac:dyDescent="0.15"/>
    <row r="817" ht="14.25" customHeight="1" x14ac:dyDescent="0.15"/>
    <row r="818" ht="14.25" customHeight="1" x14ac:dyDescent="0.15"/>
    <row r="819" ht="14.25" customHeight="1" x14ac:dyDescent="0.15"/>
    <row r="820" ht="14.25" customHeight="1" x14ac:dyDescent="0.15"/>
    <row r="821" ht="14.25" customHeight="1" x14ac:dyDescent="0.15"/>
    <row r="822" ht="14.25" customHeight="1" x14ac:dyDescent="0.15"/>
    <row r="823" ht="14.25" customHeight="1" x14ac:dyDescent="0.15"/>
    <row r="824" ht="14.25" customHeight="1" x14ac:dyDescent="0.15"/>
    <row r="825" ht="14.25" customHeight="1" x14ac:dyDescent="0.15"/>
    <row r="826" ht="14.25" customHeight="1" x14ac:dyDescent="0.15"/>
    <row r="827" ht="14.25" customHeight="1" x14ac:dyDescent="0.15"/>
    <row r="828" ht="14.25" customHeight="1" x14ac:dyDescent="0.15"/>
    <row r="829" ht="14.25" customHeight="1" x14ac:dyDescent="0.15"/>
    <row r="830" ht="14.25" customHeight="1" x14ac:dyDescent="0.15"/>
    <row r="831" ht="14.25" customHeight="1" x14ac:dyDescent="0.15"/>
    <row r="832" ht="14.25" customHeight="1" x14ac:dyDescent="0.15"/>
    <row r="833" ht="14.25" customHeight="1" x14ac:dyDescent="0.15"/>
    <row r="834" ht="14.25" customHeight="1" x14ac:dyDescent="0.15"/>
    <row r="835" ht="14.25" customHeight="1" x14ac:dyDescent="0.15"/>
    <row r="836" ht="14.25" customHeight="1" x14ac:dyDescent="0.15"/>
    <row r="837" ht="14.25" customHeight="1" x14ac:dyDescent="0.15"/>
    <row r="838" ht="14.25" customHeight="1" x14ac:dyDescent="0.15"/>
    <row r="839" ht="14.25" customHeight="1" x14ac:dyDescent="0.15"/>
    <row r="840" ht="14.25" customHeight="1" x14ac:dyDescent="0.15"/>
    <row r="841" ht="14.25" customHeight="1" x14ac:dyDescent="0.15"/>
    <row r="842" ht="14.25" customHeight="1" x14ac:dyDescent="0.15"/>
    <row r="843" ht="14.25" customHeight="1" x14ac:dyDescent="0.15"/>
    <row r="844" ht="14.25" customHeight="1" x14ac:dyDescent="0.15"/>
    <row r="845" ht="14.25" customHeight="1" x14ac:dyDescent="0.15"/>
    <row r="846" ht="14.25" customHeight="1" x14ac:dyDescent="0.15"/>
    <row r="847" ht="14.25" customHeight="1" x14ac:dyDescent="0.15"/>
    <row r="848" ht="14.25" customHeight="1" x14ac:dyDescent="0.15"/>
    <row r="849" ht="14.25" customHeight="1" x14ac:dyDescent="0.15"/>
    <row r="850" ht="14.25" customHeight="1" x14ac:dyDescent="0.15"/>
    <row r="851" ht="14.25" customHeight="1" x14ac:dyDescent="0.15"/>
    <row r="852" ht="14.25" customHeight="1" x14ac:dyDescent="0.15"/>
    <row r="853" ht="14.25" customHeight="1" x14ac:dyDescent="0.15"/>
    <row r="854" ht="14.25" customHeight="1" x14ac:dyDescent="0.15"/>
    <row r="855" ht="14.25" customHeight="1" x14ac:dyDescent="0.15"/>
    <row r="856" ht="14.25" customHeight="1" x14ac:dyDescent="0.15"/>
    <row r="857" ht="14.25" customHeight="1" x14ac:dyDescent="0.15"/>
    <row r="858" ht="14.25" customHeight="1" x14ac:dyDescent="0.15"/>
    <row r="859" ht="14.25" customHeight="1" x14ac:dyDescent="0.15"/>
    <row r="860" ht="14.25" customHeight="1" x14ac:dyDescent="0.15"/>
    <row r="861" ht="14.25" customHeight="1" x14ac:dyDescent="0.15"/>
    <row r="862" ht="14.25" customHeight="1" x14ac:dyDescent="0.15"/>
    <row r="863" ht="14.25" customHeight="1" x14ac:dyDescent="0.15"/>
    <row r="864" ht="14.25" customHeight="1" x14ac:dyDescent="0.15"/>
    <row r="865" ht="14.25" customHeight="1" x14ac:dyDescent="0.15"/>
    <row r="866" ht="14.25" customHeight="1" x14ac:dyDescent="0.15"/>
    <row r="867" ht="14.25" customHeight="1" x14ac:dyDescent="0.15"/>
    <row r="868" ht="14.25" customHeight="1" x14ac:dyDescent="0.15"/>
    <row r="869" ht="14.25" customHeight="1" x14ac:dyDescent="0.15"/>
    <row r="870" ht="14.25" customHeight="1" x14ac:dyDescent="0.15"/>
    <row r="871" ht="14.25" customHeight="1" x14ac:dyDescent="0.15"/>
    <row r="872" ht="14.25" customHeight="1" x14ac:dyDescent="0.15"/>
    <row r="873" ht="14.25" customHeight="1" x14ac:dyDescent="0.15"/>
    <row r="874" ht="14.25" customHeight="1" x14ac:dyDescent="0.15"/>
    <row r="875" ht="14.25" customHeight="1" x14ac:dyDescent="0.15"/>
    <row r="876" ht="14.25" customHeight="1" x14ac:dyDescent="0.15"/>
    <row r="877" ht="14.25" customHeight="1" x14ac:dyDescent="0.15"/>
    <row r="878" ht="14.25" customHeight="1" x14ac:dyDescent="0.15"/>
    <row r="879" ht="14.25" customHeight="1" x14ac:dyDescent="0.15"/>
    <row r="880" ht="14.25" customHeight="1" x14ac:dyDescent="0.15"/>
    <row r="881" ht="14.25" customHeight="1" x14ac:dyDescent="0.15"/>
    <row r="882" ht="14.25" customHeight="1" x14ac:dyDescent="0.15"/>
    <row r="883" ht="14.25" customHeight="1" x14ac:dyDescent="0.15"/>
    <row r="884" ht="14.25" customHeight="1" x14ac:dyDescent="0.15"/>
    <row r="885" ht="14.25" customHeight="1" x14ac:dyDescent="0.15"/>
    <row r="886" ht="14.25" customHeight="1" x14ac:dyDescent="0.15"/>
    <row r="887" ht="14.25" customHeight="1" x14ac:dyDescent="0.15"/>
    <row r="888" ht="14.25" customHeight="1" x14ac:dyDescent="0.15"/>
    <row r="889" ht="14.25" customHeight="1" x14ac:dyDescent="0.15"/>
    <row r="890" ht="14.25" customHeight="1" x14ac:dyDescent="0.15"/>
    <row r="891" ht="14.25" customHeight="1" x14ac:dyDescent="0.15"/>
    <row r="892" ht="14.25" customHeight="1" x14ac:dyDescent="0.15"/>
    <row r="893" ht="14.25" customHeight="1" x14ac:dyDescent="0.15"/>
    <row r="894" ht="14.25" customHeight="1" x14ac:dyDescent="0.15"/>
    <row r="895" ht="14.25" customHeight="1" x14ac:dyDescent="0.15"/>
    <row r="896" ht="14.25" customHeight="1" x14ac:dyDescent="0.15"/>
    <row r="897" ht="14.25" customHeight="1" x14ac:dyDescent="0.15"/>
    <row r="898" ht="14.25" customHeight="1" x14ac:dyDescent="0.15"/>
    <row r="899" ht="14.25" customHeight="1" x14ac:dyDescent="0.15"/>
    <row r="900" ht="14.25" customHeight="1" x14ac:dyDescent="0.15"/>
    <row r="901" ht="14.25" customHeight="1" x14ac:dyDescent="0.15"/>
    <row r="902" ht="14.25" customHeight="1" x14ac:dyDescent="0.15"/>
    <row r="903" ht="14.25" customHeight="1" x14ac:dyDescent="0.15"/>
    <row r="904" ht="14.25" customHeight="1" x14ac:dyDescent="0.15"/>
    <row r="905" ht="14.25" customHeight="1" x14ac:dyDescent="0.15"/>
    <row r="906" ht="14.25" customHeight="1" x14ac:dyDescent="0.15"/>
    <row r="907" ht="14.25" customHeight="1" x14ac:dyDescent="0.15"/>
    <row r="908" ht="14.25" customHeight="1" x14ac:dyDescent="0.15"/>
    <row r="909" ht="14.25" customHeight="1" x14ac:dyDescent="0.15"/>
    <row r="910" ht="14.25" customHeight="1" x14ac:dyDescent="0.15"/>
    <row r="911" ht="14.25" customHeight="1" x14ac:dyDescent="0.15"/>
    <row r="912" ht="14.25" customHeight="1" x14ac:dyDescent="0.15"/>
    <row r="913" ht="14.25" customHeight="1" x14ac:dyDescent="0.15"/>
    <row r="914" ht="14.25" customHeight="1" x14ac:dyDescent="0.15"/>
    <row r="915" ht="14.25" customHeight="1" x14ac:dyDescent="0.15"/>
    <row r="916" ht="14.25" customHeight="1" x14ac:dyDescent="0.15"/>
    <row r="917" ht="14.25" customHeight="1" x14ac:dyDescent="0.15"/>
    <row r="918" ht="14.25" customHeight="1" x14ac:dyDescent="0.15"/>
    <row r="919" ht="14.25" customHeight="1" x14ac:dyDescent="0.15"/>
    <row r="920" ht="14.25" customHeight="1" x14ac:dyDescent="0.15"/>
    <row r="921" ht="14.25" customHeight="1" x14ac:dyDescent="0.15"/>
    <row r="922" ht="14.25" customHeight="1" x14ac:dyDescent="0.15"/>
    <row r="923" ht="14.25" customHeight="1" x14ac:dyDescent="0.15"/>
    <row r="924" ht="14.25" customHeight="1" x14ac:dyDescent="0.15"/>
    <row r="925" ht="14.25" customHeight="1" x14ac:dyDescent="0.15"/>
    <row r="926" ht="14.25" customHeight="1" x14ac:dyDescent="0.15"/>
    <row r="927" ht="14.25" customHeight="1" x14ac:dyDescent="0.15"/>
    <row r="928" ht="14.25" customHeight="1" x14ac:dyDescent="0.15"/>
    <row r="929" ht="14.25" customHeight="1" x14ac:dyDescent="0.15"/>
    <row r="930" ht="14.25" customHeight="1" x14ac:dyDescent="0.15"/>
    <row r="931" ht="14.25" customHeight="1" x14ac:dyDescent="0.15"/>
    <row r="932" ht="14.25" customHeight="1" x14ac:dyDescent="0.15"/>
    <row r="933" ht="14.25" customHeight="1" x14ac:dyDescent="0.15"/>
    <row r="934" ht="14.25" customHeight="1" x14ac:dyDescent="0.15"/>
    <row r="935" ht="14.25" customHeight="1" x14ac:dyDescent="0.15"/>
    <row r="936" ht="14.25" customHeight="1" x14ac:dyDescent="0.15"/>
    <row r="937" ht="14.25" customHeight="1" x14ac:dyDescent="0.15"/>
    <row r="938" ht="14.25" customHeight="1" x14ac:dyDescent="0.15"/>
    <row r="939" ht="14.25" customHeight="1" x14ac:dyDescent="0.15"/>
    <row r="940" ht="14.25" customHeight="1" x14ac:dyDescent="0.15"/>
    <row r="941" ht="14.25" customHeight="1" x14ac:dyDescent="0.15"/>
    <row r="942" ht="14.25" customHeight="1" x14ac:dyDescent="0.15"/>
    <row r="943" ht="14.25" customHeight="1" x14ac:dyDescent="0.15"/>
    <row r="944" ht="14.25" customHeight="1" x14ac:dyDescent="0.15"/>
    <row r="945" ht="14.25" customHeight="1" x14ac:dyDescent="0.15"/>
    <row r="946" ht="14.25" customHeight="1" x14ac:dyDescent="0.15"/>
    <row r="947" ht="14.25" customHeight="1" x14ac:dyDescent="0.15"/>
    <row r="948" ht="14.25" customHeight="1" x14ac:dyDescent="0.15"/>
    <row r="949" ht="14.25" customHeight="1" x14ac:dyDescent="0.15"/>
    <row r="950" ht="14.25" customHeight="1" x14ac:dyDescent="0.15"/>
    <row r="951" ht="14.25" customHeight="1" x14ac:dyDescent="0.15"/>
    <row r="952" ht="14.25" customHeight="1" x14ac:dyDescent="0.15"/>
    <row r="953" ht="14.25" customHeight="1" x14ac:dyDescent="0.15"/>
    <row r="954" ht="14.25" customHeight="1" x14ac:dyDescent="0.15"/>
    <row r="955" ht="14.25" customHeight="1" x14ac:dyDescent="0.15"/>
    <row r="956" ht="14.25" customHeight="1" x14ac:dyDescent="0.15"/>
    <row r="957" ht="14.25" customHeight="1" x14ac:dyDescent="0.15"/>
    <row r="958" ht="14.25" customHeight="1" x14ac:dyDescent="0.15"/>
    <row r="959" ht="14.25" customHeight="1" x14ac:dyDescent="0.15"/>
    <row r="960" ht="14.25" customHeight="1" x14ac:dyDescent="0.15"/>
    <row r="961" ht="14.25" customHeight="1" x14ac:dyDescent="0.15"/>
    <row r="962" ht="14.25" customHeight="1" x14ac:dyDescent="0.15"/>
    <row r="963" ht="14.25" customHeight="1" x14ac:dyDescent="0.15"/>
    <row r="964" ht="14.25" customHeight="1" x14ac:dyDescent="0.15"/>
    <row r="965" ht="14.25" customHeight="1" x14ac:dyDescent="0.15"/>
    <row r="966" ht="14.25" customHeight="1" x14ac:dyDescent="0.15"/>
    <row r="967" ht="14.25" customHeight="1" x14ac:dyDescent="0.15"/>
    <row r="968" ht="14.25" customHeight="1" x14ac:dyDescent="0.15"/>
    <row r="969" ht="14.25" customHeight="1" x14ac:dyDescent="0.15"/>
    <row r="970" ht="14.25" customHeight="1" x14ac:dyDescent="0.15"/>
    <row r="971" ht="14.25" customHeight="1" x14ac:dyDescent="0.15"/>
    <row r="972" ht="14.25" customHeight="1" x14ac:dyDescent="0.15"/>
    <row r="973" ht="14.25" customHeight="1" x14ac:dyDescent="0.15"/>
    <row r="974" ht="14.25" customHeight="1" x14ac:dyDescent="0.15"/>
    <row r="975" ht="14.25" customHeight="1" x14ac:dyDescent="0.15"/>
    <row r="976" ht="14.25" customHeight="1" x14ac:dyDescent="0.15"/>
    <row r="977" ht="14.25" customHeight="1" x14ac:dyDescent="0.15"/>
    <row r="978" ht="14.25" customHeight="1" x14ac:dyDescent="0.15"/>
    <row r="979" ht="14.25" customHeight="1" x14ac:dyDescent="0.15"/>
    <row r="980" ht="14.25" customHeight="1" x14ac:dyDescent="0.15"/>
    <row r="981" ht="14.25" customHeight="1" x14ac:dyDescent="0.15"/>
    <row r="982" ht="14.25" customHeight="1" x14ac:dyDescent="0.15"/>
    <row r="983" ht="14.25" customHeight="1" x14ac:dyDescent="0.15"/>
    <row r="984" ht="14.25" customHeight="1" x14ac:dyDescent="0.15"/>
    <row r="985" ht="14.25" customHeight="1" x14ac:dyDescent="0.15"/>
    <row r="986" ht="14.25" customHeight="1" x14ac:dyDescent="0.15"/>
    <row r="987" ht="14.25" customHeight="1" x14ac:dyDescent="0.15"/>
    <row r="988" ht="14.25" customHeight="1" x14ac:dyDescent="0.15"/>
    <row r="989" ht="14.25" customHeight="1" x14ac:dyDescent="0.15"/>
    <row r="990" ht="14.25" customHeight="1" x14ac:dyDescent="0.15"/>
    <row r="991" ht="14.25" customHeight="1" x14ac:dyDescent="0.15"/>
    <row r="992" ht="14.25" customHeight="1" x14ac:dyDescent="0.15"/>
    <row r="993" ht="14.25" customHeight="1" x14ac:dyDescent="0.15"/>
    <row r="994" ht="14.25" customHeight="1" x14ac:dyDescent="0.15"/>
    <row r="995" ht="14.25" customHeight="1" x14ac:dyDescent="0.15"/>
    <row r="996" ht="14.25" customHeight="1" x14ac:dyDescent="0.15"/>
    <row r="997" ht="14.25" customHeight="1" x14ac:dyDescent="0.15"/>
    <row r="998" ht="14.25" customHeight="1" x14ac:dyDescent="0.15"/>
    <row r="999" ht="14.25" customHeight="1" x14ac:dyDescent="0.15"/>
    <row r="1000" ht="14.25" customHeight="1" x14ac:dyDescent="0.15"/>
  </sheetData>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theme="8" tint="-0.499984740745262"/>
    <pageSetUpPr fitToPage="1"/>
  </sheetPr>
  <dimension ref="A1:N42"/>
  <sheetViews>
    <sheetView topLeftCell="A10" zoomScale="80" zoomScaleNormal="80" workbookViewId="0">
      <selection activeCell="Q21" sqref="Q21"/>
    </sheetView>
  </sheetViews>
  <sheetFormatPr baseColWidth="10" defaultColWidth="9.1640625" defaultRowHeight="14" x14ac:dyDescent="0.15"/>
  <cols>
    <col min="1" max="1" width="4.5" style="1453" customWidth="1"/>
    <col min="2" max="2" width="11.6640625" style="1453" customWidth="1"/>
    <col min="3" max="3" width="9.1640625" style="1453"/>
    <col min="4" max="4" width="9.1640625" style="1453" customWidth="1"/>
    <col min="5" max="5" width="12" style="1453" customWidth="1"/>
    <col min="6" max="6" width="6.33203125" style="1453" customWidth="1"/>
    <col min="7" max="7" width="3.1640625" style="1453" customWidth="1"/>
    <col min="8" max="8" width="2" style="1453" hidden="1" customWidth="1"/>
    <col min="9" max="9" width="19.1640625" style="1453" customWidth="1"/>
    <col min="10" max="10" width="18.33203125" style="1453" customWidth="1"/>
    <col min="11" max="11" width="0" style="1453" hidden="1" customWidth="1"/>
    <col min="12" max="12" width="13.1640625" style="1453" hidden="1" customWidth="1"/>
    <col min="13" max="13" width="0" style="1453" hidden="1" customWidth="1"/>
    <col min="14" max="14" width="10.1640625" style="1453" hidden="1" customWidth="1"/>
    <col min="15" max="16384" width="9.1640625" style="1453"/>
  </cols>
  <sheetData>
    <row r="1" spans="1:14" x14ac:dyDescent="0.15">
      <c r="B1" s="1982" t="s">
        <v>1353</v>
      </c>
      <c r="C1" s="1982"/>
      <c r="D1" s="1983" t="s">
        <v>1183</v>
      </c>
      <c r="E1" s="1983"/>
      <c r="F1" s="1983"/>
      <c r="G1" s="1983"/>
      <c r="H1" s="1983"/>
      <c r="I1" s="1983"/>
      <c r="J1" s="1983"/>
    </row>
    <row r="2" spans="1:14" ht="6.75" customHeight="1" x14ac:dyDescent="0.15">
      <c r="B2" s="1454"/>
      <c r="C2" s="1454"/>
      <c r="D2" s="1455"/>
      <c r="E2" s="1455"/>
      <c r="F2" s="1455"/>
      <c r="G2" s="1455"/>
      <c r="H2" s="1455"/>
      <c r="I2" s="1455"/>
      <c r="J2" s="1455"/>
    </row>
    <row r="3" spans="1:14" ht="30" customHeight="1" x14ac:dyDescent="0.15">
      <c r="A3" s="1456" t="s">
        <v>1354</v>
      </c>
      <c r="B3" s="1984" t="s">
        <v>1187</v>
      </c>
      <c r="C3" s="1984"/>
      <c r="D3" s="1984"/>
      <c r="E3" s="1457"/>
      <c r="F3" s="1457"/>
      <c r="G3" s="1457"/>
      <c r="I3" s="1456" t="s">
        <v>1355</v>
      </c>
      <c r="J3" s="1456" t="s">
        <v>1356</v>
      </c>
    </row>
    <row r="4" spans="1:14" x14ac:dyDescent="0.15">
      <c r="A4" s="1457"/>
      <c r="B4" s="1985" t="s">
        <v>1357</v>
      </c>
      <c r="C4" s="1980"/>
      <c r="D4" s="1457"/>
      <c r="E4" s="1457"/>
      <c r="F4" s="1457"/>
      <c r="I4" s="1458"/>
      <c r="J4" s="1458"/>
    </row>
    <row r="5" spans="1:14" x14ac:dyDescent="0.15">
      <c r="A5" s="1457">
        <v>1</v>
      </c>
      <c r="B5" s="1980" t="s">
        <v>1358</v>
      </c>
      <c r="C5" s="1980"/>
      <c r="D5" s="1981"/>
      <c r="E5" s="1457"/>
      <c r="F5" s="1457"/>
      <c r="I5" s="1459">
        <f>340389+1388502+179040+80000</f>
        <v>1987931</v>
      </c>
      <c r="J5" s="1459">
        <v>1724777</v>
      </c>
      <c r="L5" s="1511">
        <f>'Sched III-3 PIS Dep Sched'!P71</f>
        <v>1947170.2782083335</v>
      </c>
    </row>
    <row r="6" spans="1:14" x14ac:dyDescent="0.15">
      <c r="A6" s="1457">
        <v>2</v>
      </c>
      <c r="B6" s="1986" t="s">
        <v>1359</v>
      </c>
      <c r="C6" s="1986"/>
      <c r="D6" s="1987"/>
      <c r="E6" s="1981"/>
      <c r="F6" s="1981"/>
      <c r="I6" s="1460">
        <f>I5</f>
        <v>1987931</v>
      </c>
      <c r="J6" s="1460">
        <v>1724777</v>
      </c>
    </row>
    <row r="7" spans="1:14" x14ac:dyDescent="0.15">
      <c r="A7" s="1461">
        <v>3</v>
      </c>
      <c r="B7" s="1988" t="s">
        <v>1360</v>
      </c>
      <c r="C7" s="1988"/>
      <c r="D7" s="1988"/>
      <c r="E7" s="1988"/>
      <c r="F7" s="1462"/>
      <c r="I7" s="1460"/>
      <c r="J7" s="1460"/>
    </row>
    <row r="8" spans="1:14" ht="17.25" customHeight="1" thickBot="1" x14ac:dyDescent="0.2">
      <c r="A8" s="1461">
        <v>4</v>
      </c>
      <c r="B8" s="1455" t="s">
        <v>1361</v>
      </c>
      <c r="C8" s="1455"/>
      <c r="D8" s="1455"/>
      <c r="E8" s="1455"/>
      <c r="F8" s="1462"/>
      <c r="I8" s="1463">
        <v>-364830</v>
      </c>
      <c r="J8" s="1464">
        <v>-65446</v>
      </c>
      <c r="L8" s="1511">
        <f>'Sched III-3 PIS Dep Sched'!O71</f>
        <v>78942.361791666655</v>
      </c>
    </row>
    <row r="9" spans="1:14" ht="15" thickBot="1" x14ac:dyDescent="0.2">
      <c r="A9" s="1461">
        <v>5</v>
      </c>
      <c r="B9" s="1457" t="s">
        <v>1362</v>
      </c>
      <c r="C9" s="1986" t="s">
        <v>1363</v>
      </c>
      <c r="D9" s="1986"/>
      <c r="E9" s="1986"/>
      <c r="F9" s="1981"/>
      <c r="I9" s="1465">
        <f>I6+I8</f>
        <v>1623101</v>
      </c>
      <c r="J9" s="1466">
        <v>1659330</v>
      </c>
      <c r="L9" s="1512">
        <f>L5-L8</f>
        <v>1868227.9164166669</v>
      </c>
    </row>
    <row r="10" spans="1:14" x14ac:dyDescent="0.15">
      <c r="A10" s="1461">
        <v>6</v>
      </c>
      <c r="B10" s="1985" t="s">
        <v>1364</v>
      </c>
      <c r="C10" s="1981"/>
      <c r="D10" s="1457"/>
      <c r="E10" s="1457"/>
      <c r="F10" s="1457"/>
      <c r="I10" s="1467"/>
      <c r="J10" s="1467"/>
    </row>
    <row r="11" spans="1:14" x14ac:dyDescent="0.15">
      <c r="A11" s="1461">
        <v>7</v>
      </c>
      <c r="B11" s="1980" t="s">
        <v>1365</v>
      </c>
      <c r="C11" s="1980"/>
      <c r="D11" s="1457"/>
      <c r="E11" s="1457"/>
      <c r="F11" s="1457"/>
      <c r="I11" s="1468">
        <v>67326</v>
      </c>
      <c r="J11" s="1460">
        <v>32697</v>
      </c>
      <c r="L11" s="1511" t="e">
        <f>#REF!</f>
        <v>#REF!</v>
      </c>
    </row>
    <row r="12" spans="1:14" x14ac:dyDescent="0.15">
      <c r="A12" s="1461">
        <v>8</v>
      </c>
      <c r="B12" s="1980" t="s">
        <v>1366</v>
      </c>
      <c r="C12" s="1980"/>
      <c r="D12" s="1981"/>
      <c r="E12" s="1457"/>
      <c r="F12" s="1457"/>
      <c r="I12" s="1459">
        <v>0</v>
      </c>
      <c r="J12" s="1459">
        <v>2099</v>
      </c>
    </row>
    <row r="13" spans="1:14" x14ac:dyDescent="0.15">
      <c r="A13" s="1461">
        <v>9</v>
      </c>
      <c r="B13" s="1455" t="s">
        <v>1367</v>
      </c>
      <c r="C13" s="1455"/>
      <c r="D13" s="1455"/>
      <c r="E13" s="1457"/>
      <c r="F13" s="1457"/>
      <c r="I13" s="1459">
        <v>0</v>
      </c>
      <c r="J13" s="1459">
        <v>0</v>
      </c>
    </row>
    <row r="14" spans="1:14" x14ac:dyDescent="0.15">
      <c r="A14" s="1461">
        <v>10</v>
      </c>
      <c r="B14" s="1980" t="s">
        <v>1368</v>
      </c>
      <c r="C14" s="1980"/>
      <c r="D14" s="1980"/>
      <c r="E14" s="1981"/>
      <c r="F14" s="1457"/>
      <c r="I14" s="1460">
        <v>0</v>
      </c>
      <c r="J14" s="1460">
        <v>0</v>
      </c>
    </row>
    <row r="15" spans="1:14" ht="15" thickBot="1" x14ac:dyDescent="0.2">
      <c r="A15" s="1461">
        <v>11</v>
      </c>
      <c r="B15" s="1457" t="s">
        <v>1369</v>
      </c>
      <c r="C15" s="1986" t="s">
        <v>1370</v>
      </c>
      <c r="D15" s="1986"/>
      <c r="E15" s="1986"/>
      <c r="F15" s="1981"/>
      <c r="I15" s="1469">
        <f>SUM(I11:I14)</f>
        <v>67326</v>
      </c>
      <c r="J15" s="1470">
        <v>34795</v>
      </c>
      <c r="L15" s="1512" t="e">
        <f>SUM(L11:L14)</f>
        <v>#REF!</v>
      </c>
    </row>
    <row r="16" spans="1:14" ht="15" thickBot="1" x14ac:dyDescent="0.2">
      <c r="A16" s="1461">
        <v>12</v>
      </c>
      <c r="B16" s="1990" t="s">
        <v>1371</v>
      </c>
      <c r="C16" s="1981"/>
      <c r="D16" s="1981"/>
      <c r="E16" s="1981"/>
      <c r="F16" s="1981"/>
      <c r="I16" s="1471">
        <f>I9+I15</f>
        <v>1690427</v>
      </c>
      <c r="J16" s="1472">
        <f>J9+J15+1</f>
        <v>1694126</v>
      </c>
      <c r="K16" s="1453" t="s">
        <v>1372</v>
      </c>
      <c r="L16" s="1471" t="e">
        <f>L9+L15</f>
        <v>#REF!</v>
      </c>
      <c r="N16" s="1481" t="e">
        <f>L16-I16</f>
        <v>#REF!</v>
      </c>
    </row>
    <row r="17" spans="1:10" ht="15" thickTop="1" x14ac:dyDescent="0.15">
      <c r="A17" s="1457"/>
      <c r="B17" s="1457"/>
      <c r="C17" s="1457"/>
      <c r="D17" s="1473"/>
      <c r="E17" s="1457"/>
      <c r="F17" s="1457"/>
      <c r="G17" s="1474"/>
      <c r="H17" s="1457"/>
      <c r="I17" s="1474"/>
      <c r="J17" s="1475"/>
    </row>
    <row r="18" spans="1:10" ht="15.75" customHeight="1" x14ac:dyDescent="0.15">
      <c r="A18" s="1457"/>
      <c r="B18" s="1984" t="s">
        <v>1373</v>
      </c>
      <c r="C18" s="1984"/>
      <c r="D18" s="1984"/>
      <c r="E18" s="1457"/>
      <c r="F18" s="1457"/>
      <c r="G18" s="1457"/>
      <c r="I18" s="1456"/>
      <c r="J18" s="1456"/>
    </row>
    <row r="19" spans="1:10" x14ac:dyDescent="0.15">
      <c r="A19" s="1457"/>
      <c r="B19" s="1476" t="s">
        <v>1374</v>
      </c>
      <c r="C19" s="1457"/>
      <c r="D19" s="1457"/>
      <c r="E19" s="1457"/>
      <c r="F19" s="1457"/>
      <c r="I19" s="1477"/>
      <c r="J19" s="1477"/>
    </row>
    <row r="20" spans="1:10" x14ac:dyDescent="0.15">
      <c r="A20" s="1457">
        <v>13</v>
      </c>
      <c r="B20" s="1980" t="s">
        <v>1375</v>
      </c>
      <c r="C20" s="1980"/>
      <c r="D20" s="1981"/>
      <c r="E20" s="1457"/>
      <c r="F20" s="1457"/>
      <c r="I20" s="1459">
        <v>500</v>
      </c>
      <c r="J20" s="1459">
        <v>500</v>
      </c>
    </row>
    <row r="21" spans="1:10" x14ac:dyDescent="0.15">
      <c r="A21" s="1457">
        <v>14</v>
      </c>
      <c r="B21" s="1980" t="s">
        <v>1376</v>
      </c>
      <c r="C21" s="1980"/>
      <c r="D21" s="1981"/>
      <c r="E21" s="1981"/>
      <c r="F21" s="1457"/>
      <c r="I21" s="1468">
        <v>866295</v>
      </c>
      <c r="J21" s="1460">
        <v>371076</v>
      </c>
    </row>
    <row r="22" spans="1:10" x14ac:dyDescent="0.15">
      <c r="A22" s="1457">
        <v>15</v>
      </c>
      <c r="B22" s="1980" t="s">
        <v>1377</v>
      </c>
      <c r="C22" s="1980"/>
      <c r="D22" s="1981"/>
      <c r="E22" s="1457"/>
      <c r="F22" s="1457"/>
      <c r="I22" s="1468">
        <v>-227969</v>
      </c>
      <c r="J22" s="1460">
        <v>10970</v>
      </c>
    </row>
    <row r="23" spans="1:10" ht="15" thickBot="1" x14ac:dyDescent="0.2">
      <c r="A23" s="1461">
        <v>16</v>
      </c>
      <c r="B23" s="1455" t="s">
        <v>1378</v>
      </c>
      <c r="C23" s="1455"/>
      <c r="D23" s="1462"/>
      <c r="E23" s="1457"/>
      <c r="F23" s="1457"/>
      <c r="I23" s="1464">
        <v>0</v>
      </c>
      <c r="J23" s="1464">
        <v>0</v>
      </c>
    </row>
    <row r="24" spans="1:10" ht="15" thickBot="1" x14ac:dyDescent="0.2">
      <c r="A24" s="1461">
        <v>17</v>
      </c>
      <c r="B24" s="1457"/>
      <c r="C24" s="1986" t="s">
        <v>1379</v>
      </c>
      <c r="D24" s="1986"/>
      <c r="E24" s="1986"/>
      <c r="F24" s="1981"/>
      <c r="I24" s="1478">
        <f>SUM(I20:I23)</f>
        <v>638826</v>
      </c>
      <c r="J24" s="1466">
        <v>382546</v>
      </c>
    </row>
    <row r="25" spans="1:10" x14ac:dyDescent="0.15">
      <c r="A25" s="1457"/>
      <c r="B25" s="1985" t="s">
        <v>1380</v>
      </c>
      <c r="C25" s="1985"/>
      <c r="D25" s="1479"/>
      <c r="E25" s="1479"/>
      <c r="F25" s="1457"/>
      <c r="I25" s="1467"/>
      <c r="J25" s="1467"/>
    </row>
    <row r="26" spans="1:10" x14ac:dyDescent="0.15">
      <c r="A26" s="1461">
        <v>18</v>
      </c>
      <c r="B26" s="1980" t="s">
        <v>1381</v>
      </c>
      <c r="C26" s="1980"/>
      <c r="D26" s="1980"/>
      <c r="E26" s="1980"/>
      <c r="F26" s="1981"/>
      <c r="I26" s="1468"/>
      <c r="J26" s="1460">
        <v>0</v>
      </c>
    </row>
    <row r="27" spans="1:10" x14ac:dyDescent="0.15">
      <c r="A27" s="1457"/>
      <c r="B27" s="1457"/>
      <c r="C27" s="1457"/>
      <c r="D27" s="1457"/>
      <c r="E27" s="1457"/>
      <c r="F27" s="1457"/>
      <c r="I27" s="1467"/>
      <c r="J27" s="1467"/>
    </row>
    <row r="28" spans="1:10" x14ac:dyDescent="0.15">
      <c r="A28" s="1457"/>
      <c r="B28" s="1480" t="s">
        <v>1382</v>
      </c>
      <c r="C28" s="1480"/>
      <c r="D28" s="1457"/>
      <c r="E28" s="1457"/>
      <c r="F28" s="1457"/>
      <c r="I28" s="1467"/>
      <c r="J28" s="1467"/>
    </row>
    <row r="29" spans="1:10" x14ac:dyDescent="0.15">
      <c r="A29" s="1457">
        <v>19</v>
      </c>
      <c r="B29" s="1980" t="s">
        <v>1383</v>
      </c>
      <c r="C29" s="1980"/>
      <c r="D29" s="1981"/>
      <c r="E29" s="1457"/>
      <c r="F29" s="1457"/>
      <c r="I29" s="1460">
        <v>0</v>
      </c>
      <c r="J29" s="1460">
        <v>662</v>
      </c>
    </row>
    <row r="30" spans="1:10" x14ac:dyDescent="0.15">
      <c r="A30" s="1457">
        <v>20</v>
      </c>
      <c r="B30" s="1980" t="s">
        <v>1384</v>
      </c>
      <c r="C30" s="1980"/>
      <c r="D30" s="1981"/>
      <c r="E30" s="1457"/>
      <c r="F30" s="1457"/>
      <c r="I30" s="1459">
        <v>0</v>
      </c>
      <c r="J30" s="1459">
        <v>65933</v>
      </c>
    </row>
    <row r="31" spans="1:10" ht="15" thickBot="1" x14ac:dyDescent="0.2">
      <c r="A31" s="1461">
        <v>21</v>
      </c>
      <c r="B31" s="1989" t="s">
        <v>1385</v>
      </c>
      <c r="C31" s="1989"/>
      <c r="D31" s="1989"/>
      <c r="E31" s="1989"/>
      <c r="F31" s="1457"/>
      <c r="I31" s="1463"/>
      <c r="J31" s="1464">
        <v>0</v>
      </c>
    </row>
    <row r="32" spans="1:10" ht="15" thickBot="1" x14ac:dyDescent="0.2">
      <c r="A32" s="1457"/>
      <c r="B32" s="1457" t="s">
        <v>1369</v>
      </c>
      <c r="C32" s="1986" t="s">
        <v>1386</v>
      </c>
      <c r="D32" s="1986"/>
      <c r="E32" s="1986"/>
      <c r="F32" s="1981"/>
      <c r="I32" s="1478">
        <f>SUM(I29:I31)</f>
        <v>0</v>
      </c>
      <c r="J32" s="1466">
        <v>66595</v>
      </c>
    </row>
    <row r="33" spans="1:12" x14ac:dyDescent="0.15">
      <c r="A33" s="1457"/>
      <c r="B33" s="1457"/>
      <c r="C33" s="1457"/>
      <c r="D33" s="1457"/>
      <c r="E33" s="1457"/>
      <c r="F33" s="1457"/>
      <c r="I33" s="1467"/>
      <c r="J33" s="1467"/>
    </row>
    <row r="34" spans="1:12" x14ac:dyDescent="0.15">
      <c r="A34" s="1457"/>
      <c r="B34" s="1991" t="s">
        <v>1387</v>
      </c>
      <c r="C34" s="1991"/>
      <c r="D34" s="1981"/>
      <c r="E34" s="1981"/>
      <c r="F34" s="1457"/>
      <c r="I34" s="1460"/>
      <c r="J34" s="1460"/>
    </row>
    <row r="35" spans="1:12" x14ac:dyDescent="0.15">
      <c r="A35" s="1457">
        <v>22</v>
      </c>
      <c r="B35" s="1980" t="s">
        <v>1388</v>
      </c>
      <c r="C35" s="1980"/>
      <c r="D35" s="1980"/>
      <c r="E35" s="1981"/>
      <c r="F35" s="1457"/>
      <c r="I35" s="1460">
        <v>0</v>
      </c>
      <c r="J35" s="1460">
        <v>0</v>
      </c>
    </row>
    <row r="36" spans="1:12" ht="15.75" customHeight="1" thickBot="1" x14ac:dyDescent="0.2">
      <c r="A36" s="1457">
        <v>23</v>
      </c>
      <c r="B36" s="1980" t="s">
        <v>1389</v>
      </c>
      <c r="C36" s="1980"/>
      <c r="D36" s="1980"/>
      <c r="E36" s="1981"/>
      <c r="F36" s="1457"/>
      <c r="I36" s="1463">
        <f>1051601+245127</f>
        <v>1296728</v>
      </c>
      <c r="J36" s="1464">
        <v>1244985</v>
      </c>
    </row>
    <row r="37" spans="1:12" ht="15" thickBot="1" x14ac:dyDescent="0.2">
      <c r="A37" s="1457">
        <v>24</v>
      </c>
      <c r="B37" s="1986" t="s">
        <v>1390</v>
      </c>
      <c r="C37" s="1981"/>
      <c r="D37" s="1981"/>
      <c r="E37" s="1981"/>
      <c r="F37" s="1981"/>
      <c r="I37" s="1478">
        <f>SUM(I35:I36)</f>
        <v>1296728</v>
      </c>
      <c r="J37" s="1466">
        <v>1244985</v>
      </c>
    </row>
    <row r="38" spans="1:12" ht="15" thickBot="1" x14ac:dyDescent="0.2">
      <c r="A38" s="1461">
        <v>25</v>
      </c>
      <c r="B38" s="1457"/>
      <c r="C38" s="1992" t="s">
        <v>1391</v>
      </c>
      <c r="D38" s="1993"/>
      <c r="E38" s="1993"/>
      <c r="F38" s="1981"/>
      <c r="G38" s="1457"/>
      <c r="I38" s="1472">
        <f>I24+I32+I37</f>
        <v>1935554</v>
      </c>
      <c r="J38" s="1472">
        <f>J24+J32+J37</f>
        <v>1694126</v>
      </c>
      <c r="L38" s="1481">
        <f>I16-I38</f>
        <v>-245127</v>
      </c>
    </row>
    <row r="39" spans="1:12" ht="15" thickTop="1" x14ac:dyDescent="0.15">
      <c r="A39" s="1457"/>
      <c r="B39" s="1457"/>
      <c r="C39" s="1457"/>
      <c r="D39" s="1457"/>
      <c r="E39" s="1457"/>
      <c r="F39" s="1457"/>
      <c r="G39" s="1457"/>
      <c r="H39" s="1457"/>
      <c r="I39" s="1457"/>
      <c r="J39" s="1475"/>
      <c r="K39" s="1457"/>
    </row>
    <row r="40" spans="1:12" x14ac:dyDescent="0.15">
      <c r="B40" s="1988" t="s">
        <v>1392</v>
      </c>
      <c r="C40" s="1988"/>
      <c r="D40" s="1988"/>
      <c r="E40" s="1988"/>
      <c r="F40" s="1988"/>
      <c r="G40" s="1988"/>
      <c r="H40" s="1988"/>
      <c r="I40" s="1988"/>
      <c r="J40" s="1988"/>
    </row>
    <row r="42" spans="1:12" x14ac:dyDescent="0.15">
      <c r="B42" s="1453" t="s">
        <v>1393</v>
      </c>
    </row>
  </sheetData>
  <mergeCells count="31">
    <mergeCell ref="B40:J40"/>
    <mergeCell ref="C32:F32"/>
    <mergeCell ref="B34:E34"/>
    <mergeCell ref="B35:E35"/>
    <mergeCell ref="B36:E36"/>
    <mergeCell ref="B37:F37"/>
    <mergeCell ref="C38:F38"/>
    <mergeCell ref="B31:E31"/>
    <mergeCell ref="C15:F15"/>
    <mergeCell ref="B16:F16"/>
    <mergeCell ref="B18:D18"/>
    <mergeCell ref="B20:D20"/>
    <mergeCell ref="B21:E21"/>
    <mergeCell ref="B22:D22"/>
    <mergeCell ref="C24:F24"/>
    <mergeCell ref="B25:C25"/>
    <mergeCell ref="B26:F26"/>
    <mergeCell ref="B29:D29"/>
    <mergeCell ref="B30:D30"/>
    <mergeCell ref="B14:E14"/>
    <mergeCell ref="B1:C1"/>
    <mergeCell ref="D1:J1"/>
    <mergeCell ref="B3:D3"/>
    <mergeCell ref="B4:C4"/>
    <mergeCell ref="B5:D5"/>
    <mergeCell ref="B6:F6"/>
    <mergeCell ref="B7:E7"/>
    <mergeCell ref="C9:F9"/>
    <mergeCell ref="B10:C10"/>
    <mergeCell ref="B11:C11"/>
    <mergeCell ref="B12:D12"/>
  </mergeCells>
  <printOptions horizontalCentered="1" verticalCentered="1"/>
  <pageMargins left="0.25" right="0.25" top="0.5" bottom="0.5" header="0.3" footer="0.3"/>
  <pageSetup orientation="portrait" r:id="rId1"/>
  <headerFooter>
    <oddHeader xml:space="preserve">&amp;C&amp;"Times New Roman,Bold"&amp;14 1. Balance Sheet
</oddHeader>
    <oddFooter>&amp;C&amp;"Times New Roman,Regular"PUC Annual Report
Page 2</oddFooter>
  </headerFooter>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499984740745262"/>
    <pageSetUpPr fitToPage="1"/>
  </sheetPr>
  <dimension ref="A1:L53"/>
  <sheetViews>
    <sheetView topLeftCell="A4" zoomScale="80" zoomScaleNormal="80" workbookViewId="0">
      <selection activeCell="M12" sqref="M12"/>
    </sheetView>
  </sheetViews>
  <sheetFormatPr baseColWidth="10" defaultColWidth="8.83203125" defaultRowHeight="15" x14ac:dyDescent="0.2"/>
  <cols>
    <col min="1" max="1" width="7.1640625" style="1483" customWidth="1"/>
    <col min="2" max="2" width="16.5" style="1483" customWidth="1"/>
    <col min="3" max="3" width="20.5" style="1483" customWidth="1"/>
    <col min="4" max="6" width="14.6640625" style="1483" customWidth="1"/>
    <col min="7" max="16384" width="8.83203125" style="1483"/>
  </cols>
  <sheetData>
    <row r="1" spans="1:12" x14ac:dyDescent="0.2">
      <c r="A1" s="1453"/>
      <c r="B1" s="1482" t="s">
        <v>1353</v>
      </c>
      <c r="C1" s="1995" t="s">
        <v>1183</v>
      </c>
      <c r="D1" s="1995"/>
      <c r="E1" s="1995"/>
      <c r="F1" s="1995"/>
      <c r="G1" s="1453"/>
      <c r="H1" s="1453"/>
    </row>
    <row r="2" spans="1:12" ht="7.5" customHeight="1" x14ac:dyDescent="0.2">
      <c r="A2" s="1453"/>
      <c r="B2" s="1484"/>
      <c r="C2" s="1455"/>
      <c r="D2" s="1455"/>
      <c r="E2" s="1455"/>
      <c r="F2" s="1455"/>
      <c r="G2" s="1453"/>
      <c r="H2" s="1453"/>
    </row>
    <row r="3" spans="1:12" ht="12" customHeight="1" x14ac:dyDescent="0.2">
      <c r="A3" s="1453"/>
      <c r="B3" s="1457"/>
      <c r="C3" s="1457"/>
      <c r="D3" s="1485" t="s">
        <v>818</v>
      </c>
      <c r="E3" s="1486" t="s">
        <v>819</v>
      </c>
      <c r="F3" s="1485" t="s">
        <v>187</v>
      </c>
      <c r="G3" s="1453"/>
      <c r="H3" s="1453"/>
    </row>
    <row r="4" spans="1:12" ht="19.5" customHeight="1" x14ac:dyDescent="0.2">
      <c r="A4" s="1453" t="s">
        <v>1354</v>
      </c>
      <c r="B4" s="1457"/>
      <c r="C4" s="1457"/>
      <c r="D4" s="1487" t="s">
        <v>1394</v>
      </c>
      <c r="E4" s="1487" t="s">
        <v>1394</v>
      </c>
      <c r="F4" s="1487" t="s">
        <v>1394</v>
      </c>
      <c r="G4" s="1453"/>
      <c r="H4" s="1453"/>
    </row>
    <row r="5" spans="1:12" ht="15.75" customHeight="1" x14ac:dyDescent="0.2">
      <c r="A5" s="1453"/>
      <c r="B5" s="1457" t="s">
        <v>1395</v>
      </c>
      <c r="C5" s="1457">
        <v>2016</v>
      </c>
      <c r="D5" s="1487" t="s">
        <v>1396</v>
      </c>
      <c r="E5" s="1487">
        <v>2016</v>
      </c>
      <c r="F5" s="1487">
        <v>2016</v>
      </c>
      <c r="G5" s="1453"/>
      <c r="H5" s="1453"/>
    </row>
    <row r="6" spans="1:12" ht="15.75" customHeight="1" thickBot="1" x14ac:dyDescent="0.25">
      <c r="A6" s="1453"/>
      <c r="B6" s="1457"/>
      <c r="C6" s="1457"/>
      <c r="D6" s="1488" t="s">
        <v>143</v>
      </c>
      <c r="E6" s="1488" t="s">
        <v>61</v>
      </c>
      <c r="F6" s="1489" t="s">
        <v>418</v>
      </c>
      <c r="G6" s="1453"/>
      <c r="H6" s="1453"/>
      <c r="I6" s="1510"/>
      <c r="K6" s="1510"/>
      <c r="L6" s="1510"/>
    </row>
    <row r="7" spans="1:12" ht="16" thickBot="1" x14ac:dyDescent="0.25">
      <c r="A7" s="1490">
        <v>1</v>
      </c>
      <c r="B7" s="1996" t="s">
        <v>1397</v>
      </c>
      <c r="C7" s="1981"/>
      <c r="D7" s="1491" t="s">
        <v>1396</v>
      </c>
      <c r="E7" s="1492">
        <v>261371</v>
      </c>
      <c r="F7" s="1493">
        <f>E7</f>
        <v>261371</v>
      </c>
      <c r="G7" s="1453"/>
      <c r="H7" s="1453"/>
    </row>
    <row r="8" spans="1:12" x14ac:dyDescent="0.2">
      <c r="A8" s="1490"/>
      <c r="B8" s="1476"/>
      <c r="C8" s="1457"/>
      <c r="D8" s="1494"/>
      <c r="E8" s="1494"/>
      <c r="F8" s="1494"/>
      <c r="G8" s="1453"/>
      <c r="H8" s="1453"/>
    </row>
    <row r="9" spans="1:12" x14ac:dyDescent="0.2">
      <c r="A9" s="1490"/>
      <c r="B9" s="1997" t="s">
        <v>1398</v>
      </c>
      <c r="C9" s="1981"/>
      <c r="D9" s="1495"/>
      <c r="E9" s="1495"/>
      <c r="F9" s="1495"/>
      <c r="G9" s="1453"/>
      <c r="H9" s="1453"/>
    </row>
    <row r="10" spans="1:12" x14ac:dyDescent="0.2">
      <c r="A10" s="1490">
        <v>2</v>
      </c>
      <c r="B10" s="1994" t="s">
        <v>1399</v>
      </c>
      <c r="C10" s="1994"/>
      <c r="D10" s="1496" t="s">
        <v>1396</v>
      </c>
      <c r="E10" s="1496"/>
      <c r="F10" s="1496"/>
      <c r="G10" s="1453"/>
      <c r="H10" s="1453"/>
    </row>
    <row r="11" spans="1:12" x14ac:dyDescent="0.2">
      <c r="A11" s="1490">
        <v>3</v>
      </c>
      <c r="B11" s="1998" t="s">
        <v>1400</v>
      </c>
      <c r="C11" s="1998"/>
      <c r="D11" s="1496" t="s">
        <v>1396</v>
      </c>
      <c r="E11" s="1497"/>
      <c r="F11" s="1497"/>
      <c r="G11" s="1453"/>
      <c r="H11" s="1453"/>
    </row>
    <row r="12" spans="1:12" x14ac:dyDescent="0.2">
      <c r="A12" s="1490">
        <v>4</v>
      </c>
      <c r="B12" s="1498" t="s">
        <v>1401</v>
      </c>
      <c r="C12" s="1498"/>
      <c r="D12" s="1496" t="s">
        <v>1396</v>
      </c>
      <c r="E12" s="1497">
        <v>31000</v>
      </c>
      <c r="F12" s="1497">
        <v>31000</v>
      </c>
      <c r="G12" s="1453"/>
      <c r="H12" s="1453"/>
    </row>
    <row r="13" spans="1:12" x14ac:dyDescent="0.2">
      <c r="A13" s="1490">
        <v>5</v>
      </c>
      <c r="B13" s="1994" t="s">
        <v>1402</v>
      </c>
      <c r="C13" s="1994"/>
      <c r="D13" s="1496" t="s">
        <v>1396</v>
      </c>
      <c r="E13" s="1497">
        <v>33078</v>
      </c>
      <c r="F13" s="1497">
        <v>33069</v>
      </c>
      <c r="G13" s="1453"/>
      <c r="H13" s="1453"/>
    </row>
    <row r="14" spans="1:12" x14ac:dyDescent="0.2">
      <c r="A14" s="1490">
        <v>6</v>
      </c>
      <c r="B14" s="1994" t="s">
        <v>1403</v>
      </c>
      <c r="C14" s="1994"/>
      <c r="D14" s="1499" t="s">
        <v>1396</v>
      </c>
      <c r="E14" s="1500"/>
      <c r="F14" s="1500"/>
      <c r="G14" s="1453"/>
      <c r="H14" s="1453"/>
    </row>
    <row r="15" spans="1:12" x14ac:dyDescent="0.2">
      <c r="A15" s="1490">
        <v>7</v>
      </c>
      <c r="B15" s="1994" t="s">
        <v>1404</v>
      </c>
      <c r="C15" s="1994"/>
      <c r="D15" s="1499" t="s">
        <v>1396</v>
      </c>
      <c r="E15" s="1500">
        <v>10704</v>
      </c>
      <c r="F15" s="1500">
        <v>10704</v>
      </c>
      <c r="G15" s="1453"/>
      <c r="H15" s="1453"/>
    </row>
    <row r="16" spans="1:12" x14ac:dyDescent="0.2">
      <c r="A16" s="1490">
        <v>8</v>
      </c>
      <c r="B16" s="1994" t="s">
        <v>1405</v>
      </c>
      <c r="C16" s="1994"/>
      <c r="D16" s="1499" t="s">
        <v>1396</v>
      </c>
      <c r="E16" s="1500">
        <v>12008</v>
      </c>
      <c r="F16" s="1500">
        <v>12008</v>
      </c>
      <c r="G16" s="1453"/>
      <c r="H16" s="1453"/>
    </row>
    <row r="17" spans="1:8" x14ac:dyDescent="0.2">
      <c r="A17" s="1490">
        <v>9</v>
      </c>
      <c r="B17" s="1999" t="s">
        <v>1406</v>
      </c>
      <c r="C17" s="1999"/>
      <c r="D17" s="1499" t="s">
        <v>1396</v>
      </c>
      <c r="E17" s="1500"/>
      <c r="F17" s="1500"/>
      <c r="G17" s="1453"/>
      <c r="H17" s="1453"/>
    </row>
    <row r="18" spans="1:8" x14ac:dyDescent="0.2">
      <c r="A18" s="1490">
        <v>10</v>
      </c>
      <c r="B18" s="1999" t="s">
        <v>1407</v>
      </c>
      <c r="C18" s="1999"/>
      <c r="D18" s="1499" t="s">
        <v>1396</v>
      </c>
      <c r="E18" s="1500">
        <v>2466</v>
      </c>
      <c r="F18" s="1500">
        <v>2467</v>
      </c>
      <c r="G18" s="1453"/>
      <c r="H18" s="1453"/>
    </row>
    <row r="19" spans="1:8" x14ac:dyDescent="0.2">
      <c r="A19" s="1490">
        <v>11</v>
      </c>
      <c r="B19" s="1994" t="s">
        <v>1408</v>
      </c>
      <c r="C19" s="1994"/>
      <c r="D19" s="1499" t="s">
        <v>1396</v>
      </c>
      <c r="E19" s="1500"/>
      <c r="F19" s="1500"/>
      <c r="G19" s="1453"/>
      <c r="H19" s="1453"/>
    </row>
    <row r="20" spans="1:8" x14ac:dyDescent="0.2">
      <c r="A20" s="1490">
        <v>12</v>
      </c>
      <c r="B20" s="1994" t="s">
        <v>1409</v>
      </c>
      <c r="C20" s="1994"/>
      <c r="D20" s="1496" t="s">
        <v>1396</v>
      </c>
      <c r="E20" s="1497">
        <v>2590</v>
      </c>
      <c r="F20" s="1497">
        <v>2579</v>
      </c>
      <c r="G20" s="1453"/>
      <c r="H20" s="1453"/>
    </row>
    <row r="21" spans="1:8" x14ac:dyDescent="0.2">
      <c r="A21" s="1490">
        <v>13</v>
      </c>
      <c r="B21" s="1998" t="s">
        <v>1410</v>
      </c>
      <c r="C21" s="1998"/>
      <c r="D21" s="1496" t="s">
        <v>1396</v>
      </c>
      <c r="E21" s="1497">
        <v>6748</v>
      </c>
      <c r="F21" s="1497">
        <v>6748</v>
      </c>
      <c r="G21" s="1453"/>
      <c r="H21" s="1453"/>
    </row>
    <row r="22" spans="1:8" x14ac:dyDescent="0.2">
      <c r="A22" s="1490">
        <v>14</v>
      </c>
      <c r="B22" s="1998" t="s">
        <v>1411</v>
      </c>
      <c r="C22" s="1998"/>
      <c r="D22" s="1496" t="s">
        <v>1396</v>
      </c>
      <c r="E22" s="1497">
        <v>8403</v>
      </c>
      <c r="F22" s="1497">
        <v>8403</v>
      </c>
      <c r="G22" s="1453"/>
      <c r="H22" s="1453"/>
    </row>
    <row r="23" spans="1:8" x14ac:dyDescent="0.2">
      <c r="A23" s="1490">
        <v>15</v>
      </c>
      <c r="B23" s="1998" t="s">
        <v>1412</v>
      </c>
      <c r="C23" s="1998"/>
      <c r="D23" s="1496" t="s">
        <v>1396</v>
      </c>
      <c r="E23" s="1497">
        <v>6976</v>
      </c>
      <c r="F23" s="1497">
        <v>6977</v>
      </c>
      <c r="G23" s="1453"/>
      <c r="H23" s="1453"/>
    </row>
    <row r="24" spans="1:8" x14ac:dyDescent="0.2">
      <c r="A24" s="1490">
        <v>16</v>
      </c>
      <c r="B24" s="1994" t="s">
        <v>1413</v>
      </c>
      <c r="C24" s="1994"/>
      <c r="D24" s="1496" t="s">
        <v>1396</v>
      </c>
      <c r="E24" s="1497"/>
      <c r="F24" s="1497"/>
      <c r="G24" s="1453"/>
      <c r="H24" s="1453"/>
    </row>
    <row r="25" spans="1:8" x14ac:dyDescent="0.2">
      <c r="A25" s="1490">
        <v>17</v>
      </c>
      <c r="B25" s="1994" t="s">
        <v>1414</v>
      </c>
      <c r="C25" s="1994"/>
      <c r="D25" s="1496" t="s">
        <v>1396</v>
      </c>
      <c r="E25" s="1497">
        <v>168804</v>
      </c>
      <c r="F25" s="1497">
        <f>E25</f>
        <v>168804</v>
      </c>
      <c r="G25" s="1453"/>
      <c r="H25" s="1453"/>
    </row>
    <row r="26" spans="1:8" x14ac:dyDescent="0.2">
      <c r="A26" s="1490">
        <v>18</v>
      </c>
      <c r="B26" s="1994" t="s">
        <v>1415</v>
      </c>
      <c r="C26" s="1994"/>
      <c r="D26" s="1501" t="s">
        <v>1396</v>
      </c>
      <c r="E26" s="1502">
        <v>1544</v>
      </c>
      <c r="F26" s="1502">
        <v>1545</v>
      </c>
      <c r="G26" s="1453"/>
      <c r="H26" s="1453"/>
    </row>
    <row r="27" spans="1:8" x14ac:dyDescent="0.2">
      <c r="A27" s="1490"/>
      <c r="B27" s="1503" t="s">
        <v>1416</v>
      </c>
      <c r="C27" s="1490"/>
      <c r="D27" s="1504"/>
      <c r="E27" s="1505"/>
      <c r="F27" s="1505"/>
      <c r="G27" s="1453"/>
      <c r="H27" s="1453"/>
    </row>
    <row r="28" spans="1:8" x14ac:dyDescent="0.2">
      <c r="A28" s="1490">
        <v>19</v>
      </c>
      <c r="B28" s="1994" t="s">
        <v>1417</v>
      </c>
      <c r="C28" s="1994"/>
      <c r="D28" s="1499" t="s">
        <v>1396</v>
      </c>
      <c r="E28" s="1500"/>
      <c r="F28" s="1500"/>
      <c r="G28" s="1453"/>
      <c r="H28" s="1453"/>
    </row>
    <row r="29" spans="1:8" x14ac:dyDescent="0.2">
      <c r="A29" s="1490">
        <v>20</v>
      </c>
      <c r="B29" s="1994" t="s">
        <v>1418</v>
      </c>
      <c r="C29" s="1994"/>
      <c r="D29" s="1499" t="s">
        <v>1396</v>
      </c>
      <c r="E29" s="1500">
        <v>1109</v>
      </c>
      <c r="F29" s="1500">
        <v>1110</v>
      </c>
      <c r="G29" s="1453"/>
      <c r="H29" s="1453"/>
    </row>
    <row r="30" spans="1:8" x14ac:dyDescent="0.2">
      <c r="A30" s="1490">
        <v>21</v>
      </c>
      <c r="B30" s="1994" t="s">
        <v>1419</v>
      </c>
      <c r="C30" s="1994"/>
      <c r="D30" s="1499" t="s">
        <v>1396</v>
      </c>
      <c r="E30" s="1500">
        <v>12</v>
      </c>
      <c r="F30" s="1500">
        <v>12</v>
      </c>
      <c r="G30" s="1453"/>
      <c r="H30" s="1453"/>
    </row>
    <row r="31" spans="1:8" x14ac:dyDescent="0.2">
      <c r="A31" s="1490">
        <v>22</v>
      </c>
      <c r="B31" s="1503" t="s">
        <v>1420</v>
      </c>
      <c r="C31" s="1490"/>
      <c r="D31" s="1499" t="s">
        <v>1396</v>
      </c>
      <c r="E31" s="1500">
        <f>SUM(E10:E30)</f>
        <v>285442</v>
      </c>
      <c r="F31" s="1500">
        <f>SUM(F10:F30)</f>
        <v>285426</v>
      </c>
      <c r="G31" s="1453"/>
      <c r="H31" s="1453"/>
    </row>
    <row r="32" spans="1:8" ht="16.5" customHeight="1" x14ac:dyDescent="0.2">
      <c r="A32" s="1490"/>
      <c r="B32" s="1503"/>
      <c r="C32" s="1490"/>
      <c r="D32" s="1506"/>
      <c r="E32" s="1506"/>
      <c r="F32" s="1506"/>
      <c r="G32" s="1453"/>
      <c r="H32" s="1453"/>
    </row>
    <row r="33" spans="1:8" x14ac:dyDescent="0.2">
      <c r="A33" s="1490">
        <v>23</v>
      </c>
      <c r="B33" s="2000" t="s">
        <v>1421</v>
      </c>
      <c r="C33" s="1994"/>
      <c r="D33" s="1499" t="s">
        <v>1396</v>
      </c>
      <c r="E33" s="1499">
        <f>E7-E31</f>
        <v>-24071</v>
      </c>
      <c r="F33" s="1499">
        <f>F7-F31</f>
        <v>-24055</v>
      </c>
      <c r="G33" s="1453"/>
      <c r="H33" s="1453"/>
    </row>
    <row r="34" spans="1:8" x14ac:dyDescent="0.2">
      <c r="A34" s="1490"/>
      <c r="B34" s="1490"/>
      <c r="C34" s="1490"/>
      <c r="D34" s="1507"/>
      <c r="E34" s="1507"/>
      <c r="F34" s="1507"/>
      <c r="G34" s="1453"/>
      <c r="H34" s="1453"/>
    </row>
    <row r="35" spans="1:8" x14ac:dyDescent="0.2">
      <c r="A35" s="1490">
        <v>24</v>
      </c>
      <c r="B35" s="1994" t="s">
        <v>1422</v>
      </c>
      <c r="C35" s="1994"/>
      <c r="D35" s="1499" t="s">
        <v>1396</v>
      </c>
      <c r="E35" s="1499"/>
      <c r="F35" s="1499"/>
      <c r="G35" s="1453"/>
      <c r="H35" s="1453"/>
    </row>
    <row r="36" spans="1:8" ht="15" customHeight="1" x14ac:dyDescent="0.2">
      <c r="A36" s="1490"/>
      <c r="B36" s="1508" t="s">
        <v>1423</v>
      </c>
      <c r="C36" s="1490"/>
      <c r="D36" s="1507"/>
      <c r="E36" s="1507"/>
      <c r="F36" s="1507"/>
      <c r="G36" s="1453"/>
      <c r="H36" s="1453"/>
    </row>
    <row r="37" spans="1:8" ht="15" customHeight="1" x14ac:dyDescent="0.2">
      <c r="A37" s="1490">
        <v>25</v>
      </c>
      <c r="B37" s="1994" t="s">
        <v>1424</v>
      </c>
      <c r="C37" s="1994"/>
      <c r="D37" s="1499" t="s">
        <v>1396</v>
      </c>
      <c r="E37" s="1499"/>
      <c r="F37" s="1499"/>
      <c r="G37" s="1453"/>
      <c r="H37" s="1453"/>
    </row>
    <row r="38" spans="1:8" ht="15" customHeight="1" x14ac:dyDescent="0.2">
      <c r="A38" s="1490">
        <v>26</v>
      </c>
      <c r="B38" s="1994" t="s">
        <v>1425</v>
      </c>
      <c r="C38" s="1994"/>
      <c r="D38" s="1499" t="s">
        <v>1396</v>
      </c>
      <c r="E38" s="1500">
        <v>2879</v>
      </c>
      <c r="F38" s="1499">
        <v>2879</v>
      </c>
      <c r="G38" s="1453"/>
      <c r="H38" s="1453"/>
    </row>
    <row r="39" spans="1:8" ht="16" thickBot="1" x14ac:dyDescent="0.25">
      <c r="A39" s="1490">
        <v>27</v>
      </c>
      <c r="B39" s="1994" t="s">
        <v>1426</v>
      </c>
      <c r="C39" s="1994"/>
      <c r="D39" s="1509" t="s">
        <v>1396</v>
      </c>
      <c r="E39" s="1509">
        <f>E33+E35-E37-E38</f>
        <v>-26950</v>
      </c>
      <c r="F39" s="1509">
        <f>(F33+F35)-(F37+F38)</f>
        <v>-26934</v>
      </c>
      <c r="G39" s="1453"/>
      <c r="H39" s="1453"/>
    </row>
    <row r="40" spans="1:8" ht="16" thickTop="1" x14ac:dyDescent="0.2">
      <c r="A40" s="1453"/>
      <c r="B40" s="1457"/>
      <c r="C40" s="1457"/>
      <c r="D40" s="1457"/>
      <c r="E40" s="1457"/>
      <c r="F40" s="1457"/>
      <c r="G40" s="1453"/>
      <c r="H40" s="1453"/>
    </row>
    <row r="41" spans="1:8" x14ac:dyDescent="0.2">
      <c r="A41" s="1453"/>
      <c r="B41" s="1455"/>
      <c r="C41" s="1462"/>
      <c r="D41" s="1457"/>
      <c r="E41" s="1457"/>
      <c r="F41" s="1457"/>
      <c r="G41" s="1453"/>
      <c r="H41" s="1453"/>
    </row>
    <row r="42" spans="1:8" x14ac:dyDescent="0.2">
      <c r="A42" s="1453"/>
      <c r="B42" s="1453"/>
      <c r="C42" s="1453"/>
      <c r="D42" s="1453"/>
      <c r="E42" s="1453"/>
      <c r="F42" s="1453"/>
      <c r="G42" s="1453"/>
      <c r="H42" s="1453"/>
    </row>
    <row r="43" spans="1:8" x14ac:dyDescent="0.2">
      <c r="A43" s="1453"/>
      <c r="B43" s="1453"/>
      <c r="C43" s="1453"/>
      <c r="D43" s="1453"/>
      <c r="E43" s="1453"/>
      <c r="F43" s="1453"/>
      <c r="G43" s="1453"/>
      <c r="H43" s="1453"/>
    </row>
    <row r="44" spans="1:8" x14ac:dyDescent="0.2">
      <c r="A44" s="1453"/>
      <c r="B44" s="1453"/>
      <c r="C44" s="1453"/>
      <c r="D44" s="1453"/>
      <c r="E44" s="1453"/>
      <c r="F44" s="1453"/>
      <c r="G44" s="1453"/>
      <c r="H44" s="1453"/>
    </row>
    <row r="45" spans="1:8" x14ac:dyDescent="0.2">
      <c r="A45" s="1453"/>
      <c r="B45" s="1453"/>
      <c r="C45" s="1453"/>
      <c r="D45" s="1453"/>
      <c r="E45" s="1453"/>
      <c r="F45" s="1453"/>
      <c r="G45" s="1453"/>
      <c r="H45" s="1453"/>
    </row>
    <row r="46" spans="1:8" x14ac:dyDescent="0.2">
      <c r="A46" s="1453"/>
      <c r="B46" s="1453"/>
      <c r="C46" s="1453"/>
      <c r="D46" s="1453"/>
      <c r="E46" s="1453"/>
      <c r="F46" s="1453"/>
      <c r="G46" s="1453"/>
      <c r="H46" s="1453"/>
    </row>
    <row r="47" spans="1:8" x14ac:dyDescent="0.2">
      <c r="A47" s="1453"/>
      <c r="B47" s="1453"/>
      <c r="C47" s="1453"/>
      <c r="D47" s="1453"/>
      <c r="E47" s="1453"/>
      <c r="F47" s="1453"/>
      <c r="G47" s="1453"/>
      <c r="H47" s="1453"/>
    </row>
    <row r="48" spans="1:8" x14ac:dyDescent="0.2">
      <c r="A48" s="1453"/>
      <c r="B48" s="1453"/>
      <c r="C48" s="1453"/>
      <c r="D48" s="1453"/>
      <c r="E48" s="1453"/>
      <c r="F48" s="1453"/>
      <c r="G48" s="1453"/>
      <c r="H48" s="1453"/>
    </row>
    <row r="49" spans="1:8" x14ac:dyDescent="0.2">
      <c r="A49" s="1453"/>
      <c r="B49" s="1453"/>
      <c r="C49" s="1453"/>
      <c r="D49" s="1453"/>
      <c r="E49" s="1453"/>
      <c r="F49" s="1453"/>
      <c r="G49" s="1453"/>
      <c r="H49" s="1453"/>
    </row>
    <row r="50" spans="1:8" x14ac:dyDescent="0.2">
      <c r="A50" s="1453"/>
      <c r="B50" s="1453"/>
      <c r="C50" s="1453"/>
      <c r="D50" s="1453"/>
      <c r="E50" s="1453"/>
      <c r="F50" s="1453"/>
      <c r="G50" s="1453"/>
      <c r="H50" s="1453"/>
    </row>
    <row r="51" spans="1:8" x14ac:dyDescent="0.2">
      <c r="A51" s="1453"/>
      <c r="B51" s="1453"/>
      <c r="C51" s="1453"/>
      <c r="D51" s="1453"/>
      <c r="E51" s="1453"/>
      <c r="F51" s="1453"/>
      <c r="G51" s="1453"/>
      <c r="H51" s="1453"/>
    </row>
    <row r="52" spans="1:8" x14ac:dyDescent="0.2">
      <c r="A52" s="1453"/>
      <c r="B52" s="1453"/>
      <c r="C52" s="1453"/>
      <c r="D52" s="1453"/>
      <c r="E52" s="1453"/>
      <c r="F52" s="1453"/>
      <c r="G52" s="1453"/>
      <c r="H52" s="1453"/>
    </row>
    <row r="53" spans="1:8" x14ac:dyDescent="0.2">
      <c r="A53" s="1453"/>
      <c r="B53" s="1453"/>
      <c r="C53" s="1453"/>
      <c r="D53" s="1453"/>
      <c r="E53" s="1453"/>
      <c r="F53" s="1453"/>
      <c r="G53" s="1453"/>
      <c r="H53" s="1453"/>
    </row>
  </sheetData>
  <mergeCells count="27">
    <mergeCell ref="B37:C37"/>
    <mergeCell ref="B38:C38"/>
    <mergeCell ref="B39:C39"/>
    <mergeCell ref="B26:C26"/>
    <mergeCell ref="B28:C28"/>
    <mergeCell ref="B29:C29"/>
    <mergeCell ref="B30:C30"/>
    <mergeCell ref="B33:C33"/>
    <mergeCell ref="B35:C35"/>
    <mergeCell ref="B25:C25"/>
    <mergeCell ref="B14:C14"/>
    <mergeCell ref="B15:C15"/>
    <mergeCell ref="B16:C16"/>
    <mergeCell ref="B17:C17"/>
    <mergeCell ref="B18:C18"/>
    <mergeCell ref="B19:C19"/>
    <mergeCell ref="B20:C20"/>
    <mergeCell ref="B21:C21"/>
    <mergeCell ref="B22:C22"/>
    <mergeCell ref="B23:C23"/>
    <mergeCell ref="B24:C24"/>
    <mergeCell ref="B13:C13"/>
    <mergeCell ref="C1:F1"/>
    <mergeCell ref="B7:C7"/>
    <mergeCell ref="B9:C9"/>
    <mergeCell ref="B10:C10"/>
    <mergeCell ref="B11:C11"/>
  </mergeCells>
  <printOptions horizontalCentered="1"/>
  <pageMargins left="0.39" right="0.25" top="0.56000000000000005" bottom="0.56000000000000005" header="0.3" footer="0.3"/>
  <pageSetup orientation="portrait" r:id="rId1"/>
  <headerFooter>
    <oddHeader>&amp;C&amp;"Times New Roman,Bold"&amp;14 2. Statements of Income</oddHeader>
    <oddFooter>&amp;C&amp;"Times New Roman,Regular"PUC Annual Report
Page 3</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499984740745262"/>
    <pageSetUpPr fitToPage="1"/>
  </sheetPr>
  <dimension ref="A1:H53"/>
  <sheetViews>
    <sheetView topLeftCell="A4" zoomScale="80" zoomScaleNormal="80" workbookViewId="0">
      <selection activeCell="N23" sqref="N23"/>
    </sheetView>
  </sheetViews>
  <sheetFormatPr baseColWidth="10" defaultColWidth="8.83203125" defaultRowHeight="15" x14ac:dyDescent="0.2"/>
  <cols>
    <col min="1" max="1" width="7.1640625" style="1483" customWidth="1"/>
    <col min="2" max="2" width="16.5" style="1483" customWidth="1"/>
    <col min="3" max="3" width="20.5" style="1483" customWidth="1"/>
    <col min="4" max="6" width="14.6640625" style="1483" customWidth="1"/>
    <col min="7" max="16384" width="8.83203125" style="1483"/>
  </cols>
  <sheetData>
    <row r="1" spans="1:8" x14ac:dyDescent="0.2">
      <c r="A1" s="1453"/>
      <c r="B1" s="1482" t="s">
        <v>1353</v>
      </c>
      <c r="C1" s="1995" t="s">
        <v>1183</v>
      </c>
      <c r="D1" s="1995"/>
      <c r="E1" s="1995"/>
      <c r="F1" s="1995"/>
      <c r="G1" s="1453"/>
      <c r="H1" s="1453"/>
    </row>
    <row r="2" spans="1:8" ht="7.5" customHeight="1" x14ac:dyDescent="0.2">
      <c r="A2" s="1453"/>
      <c r="B2" s="1484"/>
      <c r="C2" s="1455"/>
      <c r="D2" s="1455"/>
      <c r="E2" s="1455"/>
      <c r="F2" s="1455"/>
      <c r="G2" s="1453"/>
      <c r="H2" s="1453"/>
    </row>
    <row r="3" spans="1:8" ht="12" customHeight="1" x14ac:dyDescent="0.2">
      <c r="A3" s="1453"/>
      <c r="B3" s="1457"/>
      <c r="C3" s="1457"/>
      <c r="D3" s="1485" t="s">
        <v>818</v>
      </c>
      <c r="E3" s="1486" t="s">
        <v>819</v>
      </c>
      <c r="F3" s="1485" t="s">
        <v>187</v>
      </c>
      <c r="G3" s="1453"/>
      <c r="H3" s="1453"/>
    </row>
    <row r="4" spans="1:8" ht="19.5" customHeight="1" x14ac:dyDescent="0.2">
      <c r="A4" s="1453" t="s">
        <v>1354</v>
      </c>
      <c r="B4" s="1457"/>
      <c r="C4" s="1457"/>
      <c r="D4" s="1487" t="s">
        <v>1394</v>
      </c>
      <c r="E4" s="1487" t="s">
        <v>1394</v>
      </c>
      <c r="F4" s="1487" t="s">
        <v>1394</v>
      </c>
      <c r="G4" s="1453"/>
      <c r="H4" s="1453"/>
    </row>
    <row r="5" spans="1:8" ht="15.75" customHeight="1" x14ac:dyDescent="0.2">
      <c r="A5" s="1453"/>
      <c r="B5" s="1457" t="s">
        <v>1395</v>
      </c>
      <c r="C5" s="1457">
        <v>2016</v>
      </c>
      <c r="D5" s="1487" t="s">
        <v>1396</v>
      </c>
      <c r="E5" s="1487">
        <v>2015</v>
      </c>
      <c r="F5" s="1487">
        <v>2015</v>
      </c>
      <c r="G5" s="1453"/>
      <c r="H5" s="1453"/>
    </row>
    <row r="6" spans="1:8" ht="15.75" customHeight="1" thickBot="1" x14ac:dyDescent="0.25">
      <c r="A6" s="1453"/>
      <c r="B6" s="1457"/>
      <c r="C6" s="1457"/>
      <c r="D6" s="1488" t="s">
        <v>143</v>
      </c>
      <c r="E6" s="1488" t="s">
        <v>61</v>
      </c>
      <c r="F6" s="1489" t="s">
        <v>418</v>
      </c>
      <c r="G6" s="1453"/>
      <c r="H6" s="1453"/>
    </row>
    <row r="7" spans="1:8" ht="16" thickBot="1" x14ac:dyDescent="0.25">
      <c r="A7" s="1490">
        <v>1</v>
      </c>
      <c r="B7" s="1996" t="s">
        <v>1397</v>
      </c>
      <c r="C7" s="1981"/>
      <c r="D7" s="1491" t="s">
        <v>1396</v>
      </c>
      <c r="E7" s="1492">
        <v>194144</v>
      </c>
      <c r="F7" s="1493">
        <f>E7</f>
        <v>194144</v>
      </c>
      <c r="G7" s="1453"/>
      <c r="H7" s="1453"/>
    </row>
    <row r="8" spans="1:8" x14ac:dyDescent="0.2">
      <c r="A8" s="1490"/>
      <c r="B8" s="1476"/>
      <c r="C8" s="1457"/>
      <c r="D8" s="1494"/>
      <c r="E8" s="1494"/>
      <c r="F8" s="1494"/>
      <c r="G8" s="1453"/>
      <c r="H8" s="1453"/>
    </row>
    <row r="9" spans="1:8" x14ac:dyDescent="0.2">
      <c r="A9" s="1490"/>
      <c r="B9" s="1997" t="s">
        <v>1398</v>
      </c>
      <c r="C9" s="1981"/>
      <c r="D9" s="1495"/>
      <c r="E9" s="1495"/>
      <c r="F9" s="1495"/>
      <c r="G9" s="1453"/>
      <c r="H9" s="1453"/>
    </row>
    <row r="10" spans="1:8" x14ac:dyDescent="0.2">
      <c r="A10" s="1490">
        <v>2</v>
      </c>
      <c r="B10" s="1994" t="s">
        <v>1399</v>
      </c>
      <c r="C10" s="1994"/>
      <c r="D10" s="1496" t="s">
        <v>1396</v>
      </c>
      <c r="E10" s="1496"/>
      <c r="F10" s="1496"/>
      <c r="G10" s="1453"/>
      <c r="H10" s="1453"/>
    </row>
    <row r="11" spans="1:8" x14ac:dyDescent="0.2">
      <c r="A11" s="1490">
        <v>3</v>
      </c>
      <c r="B11" s="1998" t="s">
        <v>1400</v>
      </c>
      <c r="C11" s="1998"/>
      <c r="D11" s="1496" t="s">
        <v>1396</v>
      </c>
      <c r="E11" s="1497"/>
      <c r="F11" s="1497"/>
      <c r="G11" s="1453"/>
      <c r="H11" s="1453"/>
    </row>
    <row r="12" spans="1:8" x14ac:dyDescent="0.2">
      <c r="A12" s="1490">
        <v>4</v>
      </c>
      <c r="B12" s="1498" t="s">
        <v>1401</v>
      </c>
      <c r="C12" s="1498"/>
      <c r="D12" s="1496" t="s">
        <v>1396</v>
      </c>
      <c r="E12" s="1497">
        <v>26481</v>
      </c>
      <c r="F12" s="1497">
        <f>E12</f>
        <v>26481</v>
      </c>
      <c r="G12" s="1453"/>
      <c r="H12" s="1453"/>
    </row>
    <row r="13" spans="1:8" x14ac:dyDescent="0.2">
      <c r="A13" s="1490">
        <v>5</v>
      </c>
      <c r="B13" s="1994" t="s">
        <v>1402</v>
      </c>
      <c r="C13" s="1994"/>
      <c r="D13" s="1496" t="s">
        <v>1396</v>
      </c>
      <c r="E13" s="1497">
        <v>11513</v>
      </c>
      <c r="F13" s="1497">
        <f t="shared" ref="F13:F30" si="0">E13</f>
        <v>11513</v>
      </c>
      <c r="G13" s="1453"/>
      <c r="H13" s="1453"/>
    </row>
    <row r="14" spans="1:8" x14ac:dyDescent="0.2">
      <c r="A14" s="1490">
        <v>6</v>
      </c>
      <c r="B14" s="1994" t="s">
        <v>1403</v>
      </c>
      <c r="C14" s="1994"/>
      <c r="D14" s="1499" t="s">
        <v>1396</v>
      </c>
      <c r="E14" s="1500"/>
      <c r="F14" s="1497">
        <f t="shared" si="0"/>
        <v>0</v>
      </c>
      <c r="G14" s="1453"/>
      <c r="H14" s="1453"/>
    </row>
    <row r="15" spans="1:8" x14ac:dyDescent="0.2">
      <c r="A15" s="1490">
        <v>7</v>
      </c>
      <c r="B15" s="1994" t="s">
        <v>1404</v>
      </c>
      <c r="C15" s="1994"/>
      <c r="D15" s="1499" t="s">
        <v>1396</v>
      </c>
      <c r="E15" s="1500">
        <v>4377</v>
      </c>
      <c r="F15" s="1497">
        <f t="shared" si="0"/>
        <v>4377</v>
      </c>
      <c r="G15" s="1453"/>
      <c r="H15" s="1453"/>
    </row>
    <row r="16" spans="1:8" x14ac:dyDescent="0.2">
      <c r="A16" s="1490">
        <v>8</v>
      </c>
      <c r="B16" s="1994" t="s">
        <v>1405</v>
      </c>
      <c r="C16" s="1994"/>
      <c r="D16" s="1499" t="s">
        <v>1396</v>
      </c>
      <c r="E16" s="1500">
        <v>6078</v>
      </c>
      <c r="F16" s="1497">
        <f t="shared" si="0"/>
        <v>6078</v>
      </c>
      <c r="G16" s="1453"/>
      <c r="H16" s="1453"/>
    </row>
    <row r="17" spans="1:8" x14ac:dyDescent="0.2">
      <c r="A17" s="1490">
        <v>9</v>
      </c>
      <c r="B17" s="1999" t="s">
        <v>1406</v>
      </c>
      <c r="C17" s="1999"/>
      <c r="D17" s="1499" t="s">
        <v>1396</v>
      </c>
      <c r="E17" s="1500"/>
      <c r="F17" s="1497">
        <f t="shared" si="0"/>
        <v>0</v>
      </c>
      <c r="G17" s="1453"/>
      <c r="H17" s="1453"/>
    </row>
    <row r="18" spans="1:8" x14ac:dyDescent="0.2">
      <c r="A18" s="1490">
        <v>10</v>
      </c>
      <c r="B18" s="1999" t="s">
        <v>1407</v>
      </c>
      <c r="C18" s="1999"/>
      <c r="D18" s="1499" t="s">
        <v>1396</v>
      </c>
      <c r="E18" s="1500">
        <v>2487</v>
      </c>
      <c r="F18" s="1497">
        <f t="shared" si="0"/>
        <v>2487</v>
      </c>
      <c r="G18" s="1453"/>
      <c r="H18" s="1453"/>
    </row>
    <row r="19" spans="1:8" x14ac:dyDescent="0.2">
      <c r="A19" s="1490">
        <v>11</v>
      </c>
      <c r="B19" s="1994" t="s">
        <v>1408</v>
      </c>
      <c r="C19" s="1994"/>
      <c r="D19" s="1499" t="s">
        <v>1396</v>
      </c>
      <c r="E19" s="1500"/>
      <c r="F19" s="1497">
        <f t="shared" si="0"/>
        <v>0</v>
      </c>
      <c r="G19" s="1453"/>
      <c r="H19" s="1453"/>
    </row>
    <row r="20" spans="1:8" x14ac:dyDescent="0.2">
      <c r="A20" s="1490">
        <v>12</v>
      </c>
      <c r="B20" s="1994" t="s">
        <v>1409</v>
      </c>
      <c r="C20" s="1994"/>
      <c r="D20" s="1496" t="s">
        <v>1396</v>
      </c>
      <c r="E20" s="1497">
        <v>551</v>
      </c>
      <c r="F20" s="1497">
        <f t="shared" si="0"/>
        <v>551</v>
      </c>
      <c r="G20" s="1453"/>
      <c r="H20" s="1453"/>
    </row>
    <row r="21" spans="1:8" x14ac:dyDescent="0.2">
      <c r="A21" s="1490">
        <v>13</v>
      </c>
      <c r="B21" s="1998" t="s">
        <v>1410</v>
      </c>
      <c r="C21" s="1998"/>
      <c r="D21" s="1496" t="s">
        <v>1396</v>
      </c>
      <c r="E21" s="1497">
        <v>5041</v>
      </c>
      <c r="F21" s="1497">
        <f t="shared" si="0"/>
        <v>5041</v>
      </c>
      <c r="G21" s="1453"/>
      <c r="H21" s="1453"/>
    </row>
    <row r="22" spans="1:8" x14ac:dyDescent="0.2">
      <c r="A22" s="1490">
        <v>14</v>
      </c>
      <c r="B22" s="1998" t="s">
        <v>1411</v>
      </c>
      <c r="C22" s="1998"/>
      <c r="D22" s="1496" t="s">
        <v>1396</v>
      </c>
      <c r="E22" s="1497">
        <v>9902</v>
      </c>
      <c r="F22" s="1497">
        <f t="shared" si="0"/>
        <v>9902</v>
      </c>
      <c r="G22" s="1453"/>
      <c r="H22" s="1453"/>
    </row>
    <row r="23" spans="1:8" x14ac:dyDescent="0.2">
      <c r="A23" s="1490">
        <v>15</v>
      </c>
      <c r="B23" s="1998" t="s">
        <v>1412</v>
      </c>
      <c r="C23" s="1998"/>
      <c r="D23" s="1496" t="s">
        <v>1396</v>
      </c>
      <c r="E23" s="1497">
        <v>10589</v>
      </c>
      <c r="F23" s="1497">
        <f t="shared" si="0"/>
        <v>10589</v>
      </c>
      <c r="G23" s="1453"/>
      <c r="H23" s="1453"/>
    </row>
    <row r="24" spans="1:8" x14ac:dyDescent="0.2">
      <c r="A24" s="1490">
        <v>16</v>
      </c>
      <c r="B24" s="1994" t="s">
        <v>1413</v>
      </c>
      <c r="C24" s="1994"/>
      <c r="D24" s="1496" t="s">
        <v>1396</v>
      </c>
      <c r="E24" s="1497"/>
      <c r="F24" s="1497">
        <f t="shared" si="0"/>
        <v>0</v>
      </c>
      <c r="G24" s="1453"/>
      <c r="H24" s="1453"/>
    </row>
    <row r="25" spans="1:8" x14ac:dyDescent="0.2">
      <c r="A25" s="1490">
        <v>17</v>
      </c>
      <c r="B25" s="1994" t="s">
        <v>1414</v>
      </c>
      <c r="C25" s="1994"/>
      <c r="D25" s="1496" t="s">
        <v>1396</v>
      </c>
      <c r="E25" s="1497">
        <v>17823</v>
      </c>
      <c r="F25" s="1497">
        <f t="shared" si="0"/>
        <v>17823</v>
      </c>
      <c r="G25" s="1453"/>
      <c r="H25" s="1453"/>
    </row>
    <row r="26" spans="1:8" x14ac:dyDescent="0.2">
      <c r="A26" s="1490">
        <v>18</v>
      </c>
      <c r="B26" s="1994" t="s">
        <v>1415</v>
      </c>
      <c r="C26" s="1994"/>
      <c r="D26" s="1501" t="s">
        <v>1396</v>
      </c>
      <c r="E26" s="1502">
        <v>1468</v>
      </c>
      <c r="F26" s="1497">
        <f t="shared" si="0"/>
        <v>1468</v>
      </c>
      <c r="G26" s="1453"/>
      <c r="H26" s="1453"/>
    </row>
    <row r="27" spans="1:8" x14ac:dyDescent="0.2">
      <c r="A27" s="1490"/>
      <c r="B27" s="1503" t="s">
        <v>1416</v>
      </c>
      <c r="C27" s="1490"/>
      <c r="D27" s="1504"/>
      <c r="E27" s="1505"/>
      <c r="F27" s="1497">
        <f t="shared" si="0"/>
        <v>0</v>
      </c>
      <c r="G27" s="1453"/>
      <c r="H27" s="1453"/>
    </row>
    <row r="28" spans="1:8" x14ac:dyDescent="0.2">
      <c r="A28" s="1490">
        <v>19</v>
      </c>
      <c r="B28" s="1994" t="s">
        <v>1417</v>
      </c>
      <c r="C28" s="1994"/>
      <c r="D28" s="1499" t="s">
        <v>1396</v>
      </c>
      <c r="E28" s="1500"/>
      <c r="F28" s="1497">
        <f t="shared" si="0"/>
        <v>0</v>
      </c>
      <c r="G28" s="1453"/>
      <c r="H28" s="1453"/>
    </row>
    <row r="29" spans="1:8" x14ac:dyDescent="0.2">
      <c r="A29" s="1490">
        <v>20</v>
      </c>
      <c r="B29" s="1994" t="s">
        <v>1418</v>
      </c>
      <c r="C29" s="1994"/>
      <c r="D29" s="1499" t="s">
        <v>1396</v>
      </c>
      <c r="E29" s="1500">
        <v>0</v>
      </c>
      <c r="F29" s="1497">
        <f t="shared" si="0"/>
        <v>0</v>
      </c>
      <c r="G29" s="1453"/>
      <c r="H29" s="1453"/>
    </row>
    <row r="30" spans="1:8" x14ac:dyDescent="0.2">
      <c r="A30" s="1490">
        <v>21</v>
      </c>
      <c r="B30" s="1994" t="s">
        <v>1419</v>
      </c>
      <c r="C30" s="1994"/>
      <c r="D30" s="1499" t="s">
        <v>1396</v>
      </c>
      <c r="E30" s="1500">
        <v>0</v>
      </c>
      <c r="F30" s="1497">
        <f t="shared" si="0"/>
        <v>0</v>
      </c>
      <c r="G30" s="1453"/>
      <c r="H30" s="1453"/>
    </row>
    <row r="31" spans="1:8" x14ac:dyDescent="0.2">
      <c r="A31" s="1490">
        <v>22</v>
      </c>
      <c r="B31" s="1503" t="s">
        <v>1420</v>
      </c>
      <c r="C31" s="1490"/>
      <c r="D31" s="1499" t="s">
        <v>1396</v>
      </c>
      <c r="E31" s="1500">
        <f>SUM(E10:E30)</f>
        <v>96310</v>
      </c>
      <c r="F31" s="1500">
        <f>SUM(F10:F30)</f>
        <v>96310</v>
      </c>
      <c r="G31" s="1453"/>
      <c r="H31" s="1453"/>
    </row>
    <row r="32" spans="1:8" ht="16.5" customHeight="1" x14ac:dyDescent="0.2">
      <c r="A32" s="1490"/>
      <c r="B32" s="1503"/>
      <c r="C32" s="1490"/>
      <c r="D32" s="1506"/>
      <c r="E32" s="1506"/>
      <c r="F32" s="1506"/>
      <c r="G32" s="1453"/>
      <c r="H32" s="1453"/>
    </row>
    <row r="33" spans="1:8" x14ac:dyDescent="0.2">
      <c r="A33" s="1490">
        <v>23</v>
      </c>
      <c r="B33" s="2000" t="s">
        <v>1421</v>
      </c>
      <c r="C33" s="1994"/>
      <c r="D33" s="1499" t="s">
        <v>1396</v>
      </c>
      <c r="E33" s="1499">
        <f>E7-E31</f>
        <v>97834</v>
      </c>
      <c r="F33" s="1500">
        <f>F7-F31</f>
        <v>97834</v>
      </c>
      <c r="G33" s="1453"/>
      <c r="H33" s="1453"/>
    </row>
    <row r="34" spans="1:8" x14ac:dyDescent="0.2">
      <c r="A34" s="1490"/>
      <c r="B34" s="1490"/>
      <c r="C34" s="1490"/>
      <c r="D34" s="1507"/>
      <c r="E34" s="1507"/>
      <c r="F34" s="1507"/>
      <c r="G34" s="1453"/>
      <c r="H34" s="1453"/>
    </row>
    <row r="35" spans="1:8" x14ac:dyDescent="0.2">
      <c r="A35" s="1490">
        <v>24</v>
      </c>
      <c r="B35" s="1994" t="s">
        <v>1422</v>
      </c>
      <c r="C35" s="1994"/>
      <c r="D35" s="1499" t="s">
        <v>1396</v>
      </c>
      <c r="E35" s="1499"/>
      <c r="F35" s="1499"/>
      <c r="G35" s="1453"/>
      <c r="H35" s="1453"/>
    </row>
    <row r="36" spans="1:8" ht="15" customHeight="1" x14ac:dyDescent="0.2">
      <c r="A36" s="1490"/>
      <c r="B36" s="1508" t="s">
        <v>1423</v>
      </c>
      <c r="C36" s="1490"/>
      <c r="D36" s="1507"/>
      <c r="E36" s="1507"/>
      <c r="F36" s="1507"/>
      <c r="G36" s="1453"/>
      <c r="H36" s="1453"/>
    </row>
    <row r="37" spans="1:8" ht="15" customHeight="1" x14ac:dyDescent="0.2">
      <c r="A37" s="1490">
        <v>25</v>
      </c>
      <c r="B37" s="1994" t="s">
        <v>1424</v>
      </c>
      <c r="C37" s="1994"/>
      <c r="D37" s="1499" t="s">
        <v>1396</v>
      </c>
      <c r="E37" s="1499"/>
      <c r="F37" s="1499"/>
      <c r="G37" s="1453"/>
      <c r="H37" s="1453"/>
    </row>
    <row r="38" spans="1:8" ht="15" customHeight="1" x14ac:dyDescent="0.2">
      <c r="A38" s="1490">
        <v>26</v>
      </c>
      <c r="B38" s="1994" t="s">
        <v>1425</v>
      </c>
      <c r="C38" s="1994"/>
      <c r="D38" s="1499" t="s">
        <v>1396</v>
      </c>
      <c r="E38" s="1500">
        <v>0</v>
      </c>
      <c r="F38" s="1499">
        <f>E38</f>
        <v>0</v>
      </c>
      <c r="G38" s="1453"/>
      <c r="H38" s="1453"/>
    </row>
    <row r="39" spans="1:8" ht="16" thickBot="1" x14ac:dyDescent="0.25">
      <c r="A39" s="1490">
        <v>27</v>
      </c>
      <c r="B39" s="1994" t="s">
        <v>1426</v>
      </c>
      <c r="C39" s="1994"/>
      <c r="D39" s="1509" t="s">
        <v>1396</v>
      </c>
      <c r="E39" s="1509">
        <f>E33+E35-E37-E38</f>
        <v>97834</v>
      </c>
      <c r="F39" s="1509">
        <f>(F33+F35)-(F37+F38)</f>
        <v>97834</v>
      </c>
      <c r="G39" s="1453"/>
      <c r="H39" s="1453"/>
    </row>
    <row r="40" spans="1:8" ht="16" thickTop="1" x14ac:dyDescent="0.2">
      <c r="A40" s="1453"/>
      <c r="B40" s="1457"/>
      <c r="C40" s="1457"/>
      <c r="D40" s="1457"/>
      <c r="E40" s="1457"/>
      <c r="F40" s="1457"/>
      <c r="G40" s="1453"/>
      <c r="H40" s="1453"/>
    </row>
    <row r="41" spans="1:8" x14ac:dyDescent="0.2">
      <c r="A41" s="1453"/>
      <c r="B41" s="1455"/>
      <c r="C41" s="1462"/>
      <c r="D41" s="1457"/>
      <c r="E41" s="1457"/>
      <c r="F41" s="1457"/>
      <c r="G41" s="1453"/>
      <c r="H41" s="1453"/>
    </row>
    <row r="42" spans="1:8" x14ac:dyDescent="0.2">
      <c r="A42" s="1453"/>
      <c r="B42" s="1453"/>
      <c r="C42" s="1453"/>
      <c r="D42" s="1453"/>
      <c r="E42" s="1453"/>
      <c r="F42" s="1453"/>
      <c r="G42" s="1453"/>
      <c r="H42" s="1453"/>
    </row>
    <row r="43" spans="1:8" x14ac:dyDescent="0.2">
      <c r="A43" s="1453"/>
      <c r="B43" s="1453"/>
      <c r="C43" s="1453"/>
      <c r="D43" s="1453"/>
      <c r="E43" s="1453"/>
      <c r="F43" s="1453"/>
      <c r="G43" s="1453"/>
      <c r="H43" s="1453"/>
    </row>
    <row r="44" spans="1:8" x14ac:dyDescent="0.2">
      <c r="A44" s="1453"/>
      <c r="B44" s="1453"/>
      <c r="C44" s="1453"/>
      <c r="D44" s="1453"/>
      <c r="E44" s="1453"/>
      <c r="F44" s="1453"/>
      <c r="G44" s="1453"/>
      <c r="H44" s="1453"/>
    </row>
    <row r="45" spans="1:8" x14ac:dyDescent="0.2">
      <c r="A45" s="1453"/>
      <c r="B45" s="1453"/>
      <c r="C45" s="1453"/>
      <c r="D45" s="1453"/>
      <c r="E45" s="1453"/>
      <c r="F45" s="1453"/>
      <c r="G45" s="1453"/>
      <c r="H45" s="1453"/>
    </row>
    <row r="46" spans="1:8" x14ac:dyDescent="0.2">
      <c r="A46" s="1453"/>
      <c r="B46" s="1453"/>
      <c r="C46" s="1453"/>
      <c r="D46" s="1453"/>
      <c r="E46" s="1453"/>
      <c r="F46" s="1453"/>
      <c r="G46" s="1453"/>
      <c r="H46" s="1453"/>
    </row>
    <row r="47" spans="1:8" x14ac:dyDescent="0.2">
      <c r="A47" s="1453"/>
      <c r="B47" s="1453"/>
      <c r="C47" s="1453"/>
      <c r="D47" s="1453"/>
      <c r="E47" s="1453"/>
      <c r="F47" s="1453"/>
      <c r="G47" s="1453"/>
      <c r="H47" s="1453"/>
    </row>
    <row r="48" spans="1:8" x14ac:dyDescent="0.2">
      <c r="A48" s="1453"/>
      <c r="B48" s="1453"/>
      <c r="C48" s="1453"/>
      <c r="D48" s="1453"/>
      <c r="E48" s="1453"/>
      <c r="F48" s="1453"/>
      <c r="G48" s="1453"/>
      <c r="H48" s="1453"/>
    </row>
    <row r="49" spans="1:8" x14ac:dyDescent="0.2">
      <c r="A49" s="1453"/>
      <c r="B49" s="1453"/>
      <c r="C49" s="1453"/>
      <c r="D49" s="1453"/>
      <c r="E49" s="1453"/>
      <c r="F49" s="1453"/>
      <c r="G49" s="1453"/>
      <c r="H49" s="1453"/>
    </row>
    <row r="50" spans="1:8" x14ac:dyDescent="0.2">
      <c r="A50" s="1453"/>
      <c r="B50" s="1453"/>
      <c r="C50" s="1453"/>
      <c r="D50" s="1453"/>
      <c r="E50" s="1453"/>
      <c r="F50" s="1453"/>
      <c r="G50" s="1453"/>
      <c r="H50" s="1453"/>
    </row>
    <row r="51" spans="1:8" x14ac:dyDescent="0.2">
      <c r="A51" s="1453"/>
      <c r="B51" s="1453"/>
      <c r="C51" s="1453"/>
      <c r="D51" s="1453"/>
      <c r="E51" s="1453"/>
      <c r="F51" s="1453"/>
      <c r="G51" s="1453"/>
      <c r="H51" s="1453"/>
    </row>
    <row r="52" spans="1:8" x14ac:dyDescent="0.2">
      <c r="A52" s="1453"/>
      <c r="B52" s="1453"/>
      <c r="C52" s="1453"/>
      <c r="D52" s="1453"/>
      <c r="E52" s="1453"/>
      <c r="F52" s="1453"/>
      <c r="G52" s="1453"/>
      <c r="H52" s="1453"/>
    </row>
    <row r="53" spans="1:8" x14ac:dyDescent="0.2">
      <c r="A53" s="1453"/>
      <c r="B53" s="1453"/>
      <c r="C53" s="1453"/>
      <c r="D53" s="1453"/>
      <c r="E53" s="1453"/>
      <c r="F53" s="1453"/>
      <c r="G53" s="1453"/>
      <c r="H53" s="1453"/>
    </row>
  </sheetData>
  <mergeCells count="27">
    <mergeCell ref="B37:C37"/>
    <mergeCell ref="B38:C38"/>
    <mergeCell ref="B39:C39"/>
    <mergeCell ref="B26:C26"/>
    <mergeCell ref="B28:C28"/>
    <mergeCell ref="B29:C29"/>
    <mergeCell ref="B30:C30"/>
    <mergeCell ref="B33:C33"/>
    <mergeCell ref="B35:C35"/>
    <mergeCell ref="B25:C25"/>
    <mergeCell ref="B14:C14"/>
    <mergeCell ref="B15:C15"/>
    <mergeCell ref="B16:C16"/>
    <mergeCell ref="B17:C17"/>
    <mergeCell ref="B18:C18"/>
    <mergeCell ref="B19:C19"/>
    <mergeCell ref="B20:C20"/>
    <mergeCell ref="B21:C21"/>
    <mergeCell ref="B22:C22"/>
    <mergeCell ref="B23:C23"/>
    <mergeCell ref="B24:C24"/>
    <mergeCell ref="B13:C13"/>
    <mergeCell ref="C1:F1"/>
    <mergeCell ref="B7:C7"/>
    <mergeCell ref="B9:C9"/>
    <mergeCell ref="B10:C10"/>
    <mergeCell ref="B11:C11"/>
  </mergeCells>
  <printOptions horizontalCentered="1"/>
  <pageMargins left="0.39" right="0.25" top="0.56000000000000005" bottom="0.56000000000000005" header="0.3" footer="0.3"/>
  <pageSetup orientation="portrait" r:id="rId1"/>
  <headerFooter>
    <oddHeader>&amp;C&amp;"Times New Roman,Bold"&amp;14 2. Statements of Income</oddHeader>
    <oddFooter>&amp;C&amp;"Times New Roman,Regular"PUC Annual Report
Page 3</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enableFormatConditionsCalculation="0">
    <tabColor theme="1"/>
  </sheetPr>
  <dimension ref="B2:H17"/>
  <sheetViews>
    <sheetView workbookViewId="0">
      <selection activeCell="E22" sqref="E22"/>
    </sheetView>
  </sheetViews>
  <sheetFormatPr baseColWidth="10" defaultColWidth="8.83203125" defaultRowHeight="13" x14ac:dyDescent="0.15"/>
  <cols>
    <col min="2" max="2" width="34.5" customWidth="1"/>
    <col min="3" max="3" width="15" customWidth="1"/>
    <col min="4" max="4" width="16.1640625" customWidth="1"/>
    <col min="5" max="5" width="58.5" customWidth="1"/>
    <col min="6" max="6" width="36.1640625" customWidth="1"/>
  </cols>
  <sheetData>
    <row r="2" spans="2:8" x14ac:dyDescent="0.15">
      <c r="B2" s="1279" t="s">
        <v>1220</v>
      </c>
    </row>
    <row r="4" spans="2:8" x14ac:dyDescent="0.15">
      <c r="B4" t="s">
        <v>1221</v>
      </c>
      <c r="C4" s="1279" t="s">
        <v>1222</v>
      </c>
      <c r="D4" s="1279" t="s">
        <v>14</v>
      </c>
      <c r="E4" s="1279" t="s">
        <v>1223</v>
      </c>
    </row>
    <row r="5" spans="2:8" x14ac:dyDescent="0.15">
      <c r="E5" s="1279" t="s">
        <v>1224</v>
      </c>
    </row>
    <row r="6" spans="2:8" x14ac:dyDescent="0.15">
      <c r="D6" s="1280"/>
      <c r="E6" s="1282" t="s">
        <v>1225</v>
      </c>
      <c r="F6" s="1280"/>
      <c r="G6" s="1280"/>
      <c r="H6" s="1280"/>
    </row>
    <row r="7" spans="2:8" x14ac:dyDescent="0.15">
      <c r="D7" s="1280"/>
      <c r="E7" s="1279" t="s">
        <v>1226</v>
      </c>
      <c r="F7" s="1280"/>
      <c r="G7" s="1280"/>
      <c r="H7" s="1280"/>
    </row>
    <row r="8" spans="2:8" x14ac:dyDescent="0.15">
      <c r="D8" s="1280"/>
      <c r="E8" s="1281"/>
      <c r="F8" s="1280"/>
      <c r="G8" s="1280"/>
      <c r="H8" s="1280"/>
    </row>
    <row r="9" spans="2:8" x14ac:dyDescent="0.15">
      <c r="D9" s="1280"/>
      <c r="E9" s="1283">
        <f>'Sched III-3 PIS Dep Sched'!N71</f>
        <v>68678.974499999997</v>
      </c>
      <c r="F9" s="1284" t="s">
        <v>1227</v>
      </c>
      <c r="G9" s="1280"/>
      <c r="H9" s="1280"/>
    </row>
    <row r="10" spans="2:8" x14ac:dyDescent="0.15">
      <c r="D10" s="1280"/>
      <c r="E10" s="1285" t="e">
        <f>'Sched III-3 PIS Dep Sched'!#REF!</f>
        <v>#REF!</v>
      </c>
      <c r="F10" s="1286" t="s">
        <v>1228</v>
      </c>
      <c r="G10" s="1280"/>
      <c r="H10" s="1280"/>
    </row>
    <row r="11" spans="2:8" x14ac:dyDescent="0.15">
      <c r="D11" s="1280"/>
      <c r="E11" s="1283" t="e">
        <f>E10-E9</f>
        <v>#REF!</v>
      </c>
      <c r="F11" s="1284" t="s">
        <v>1229</v>
      </c>
      <c r="G11" s="1280"/>
      <c r="H11" s="1280"/>
    </row>
    <row r="12" spans="2:8" x14ac:dyDescent="0.15">
      <c r="D12" s="1280"/>
      <c r="E12" s="1280"/>
      <c r="F12" s="1280"/>
      <c r="G12" s="1280"/>
      <c r="H12" s="1280"/>
    </row>
    <row r="13" spans="2:8" x14ac:dyDescent="0.15">
      <c r="D13" s="1280"/>
      <c r="E13" s="1280"/>
      <c r="F13" s="1280"/>
      <c r="G13" s="1280"/>
      <c r="H13" s="1280"/>
    </row>
    <row r="14" spans="2:8" x14ac:dyDescent="0.15">
      <c r="D14" s="1280"/>
      <c r="E14" s="1280"/>
      <c r="F14" s="1280"/>
      <c r="G14" s="1280"/>
      <c r="H14" s="1280"/>
    </row>
    <row r="15" spans="2:8" x14ac:dyDescent="0.15">
      <c r="D15" s="1280"/>
      <c r="E15" s="1280"/>
      <c r="F15" s="1280"/>
      <c r="G15" s="1280"/>
      <c r="H15" s="1280"/>
    </row>
    <row r="16" spans="2:8" x14ac:dyDescent="0.15">
      <c r="D16" s="1280"/>
      <c r="E16" s="1280"/>
      <c r="F16" s="1280"/>
      <c r="G16" s="1280"/>
      <c r="H16" s="1280"/>
    </row>
    <row r="17" spans="4:8" x14ac:dyDescent="0.15">
      <c r="D17" s="1280"/>
      <c r="E17" s="1280"/>
      <c r="F17" s="1280"/>
      <c r="G17" s="1280"/>
      <c r="H17" s="1280"/>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tabColor theme="8" tint="-0.499984740745262"/>
  </sheetPr>
  <dimension ref="A1:C20"/>
  <sheetViews>
    <sheetView workbookViewId="0">
      <selection activeCell="F28" sqref="F28"/>
    </sheetView>
  </sheetViews>
  <sheetFormatPr baseColWidth="10" defaultColWidth="17.1640625" defaultRowHeight="13" x14ac:dyDescent="0.15"/>
  <cols>
    <col min="1" max="1" width="17.1640625" style="1315"/>
    <col min="2" max="2" width="56.83203125" style="1315" bestFit="1" customWidth="1"/>
    <col min="3" max="16384" width="17.1640625" style="1319"/>
  </cols>
  <sheetData>
    <row r="1" spans="1:3" x14ac:dyDescent="0.15">
      <c r="B1" s="1315" t="s">
        <v>1233</v>
      </c>
      <c r="C1" s="1318"/>
    </row>
    <row r="2" spans="1:3" x14ac:dyDescent="0.15">
      <c r="B2" s="1320"/>
      <c r="C2" s="1322"/>
    </row>
    <row r="3" spans="1:3" x14ac:dyDescent="0.15">
      <c r="A3" s="2001" t="s">
        <v>1249</v>
      </c>
      <c r="B3" s="2001"/>
    </row>
    <row r="4" spans="1:3" x14ac:dyDescent="0.15">
      <c r="C4" s="1318"/>
    </row>
    <row r="5" spans="1:3" x14ac:dyDescent="0.15">
      <c r="A5" s="1316" t="s">
        <v>1234</v>
      </c>
      <c r="B5" s="1317" t="s">
        <v>1235</v>
      </c>
      <c r="C5" s="1318">
        <v>2000</v>
      </c>
    </row>
    <row r="6" spans="1:3" x14ac:dyDescent="0.15">
      <c r="A6" s="1316" t="s">
        <v>1234</v>
      </c>
      <c r="B6" s="1317" t="s">
        <v>1236</v>
      </c>
      <c r="C6" s="1318">
        <v>800</v>
      </c>
    </row>
    <row r="7" spans="1:3" x14ac:dyDescent="0.15">
      <c r="A7" s="1316" t="s">
        <v>1234</v>
      </c>
      <c r="B7" s="1316" t="s">
        <v>1237</v>
      </c>
      <c r="C7" s="1318">
        <v>550</v>
      </c>
    </row>
    <row r="8" spans="1:3" x14ac:dyDescent="0.15">
      <c r="A8" s="1316" t="s">
        <v>1234</v>
      </c>
      <c r="B8" s="1315" t="s">
        <v>1238</v>
      </c>
      <c r="C8" s="1318">
        <v>2250</v>
      </c>
    </row>
    <row r="9" spans="1:3" x14ac:dyDescent="0.15">
      <c r="A9" s="1316" t="s">
        <v>1234</v>
      </c>
      <c r="B9" s="1316" t="s">
        <v>1239</v>
      </c>
      <c r="C9" s="1318">
        <v>1000</v>
      </c>
    </row>
    <row r="10" spans="1:3" x14ac:dyDescent="0.15">
      <c r="A10" s="1316" t="s">
        <v>1234</v>
      </c>
      <c r="B10" s="1316" t="s">
        <v>1240</v>
      </c>
      <c r="C10" s="1318">
        <v>17500</v>
      </c>
    </row>
    <row r="11" spans="1:3" x14ac:dyDescent="0.15">
      <c r="A11" s="1316" t="s">
        <v>1234</v>
      </c>
      <c r="B11" s="1316" t="s">
        <v>1241</v>
      </c>
      <c r="C11" s="1318">
        <v>12000</v>
      </c>
    </row>
    <row r="12" spans="1:3" x14ac:dyDescent="0.15">
      <c r="A12" s="1316" t="s">
        <v>1234</v>
      </c>
      <c r="B12" s="1316" t="s">
        <v>1242</v>
      </c>
      <c r="C12" s="1318">
        <v>21861</v>
      </c>
    </row>
    <row r="13" spans="1:3" x14ac:dyDescent="0.15">
      <c r="A13" s="1316" t="s">
        <v>1234</v>
      </c>
      <c r="B13" s="1316" t="s">
        <v>1243</v>
      </c>
      <c r="C13" s="1318">
        <v>845</v>
      </c>
    </row>
    <row r="14" spans="1:3" x14ac:dyDescent="0.15">
      <c r="A14" s="1316" t="s">
        <v>1234</v>
      </c>
      <c r="B14" s="1316" t="s">
        <v>1244</v>
      </c>
      <c r="C14" s="1318">
        <v>1990.86</v>
      </c>
    </row>
    <row r="15" spans="1:3" x14ac:dyDescent="0.15">
      <c r="A15" s="1316" t="s">
        <v>1234</v>
      </c>
      <c r="B15" s="1316" t="s">
        <v>1245</v>
      </c>
      <c r="C15" s="1318">
        <v>49835</v>
      </c>
    </row>
    <row r="16" spans="1:3" x14ac:dyDescent="0.15">
      <c r="A16" s="1316" t="s">
        <v>1250</v>
      </c>
      <c r="B16" s="1316" t="s">
        <v>1246</v>
      </c>
      <c r="C16" s="1318">
        <v>57000</v>
      </c>
    </row>
    <row r="17" spans="1:3" x14ac:dyDescent="0.15">
      <c r="A17" s="1316" t="s">
        <v>1250</v>
      </c>
      <c r="B17" s="1316" t="s">
        <v>1247</v>
      </c>
      <c r="C17" s="1318">
        <v>800</v>
      </c>
    </row>
    <row r="18" spans="1:3" x14ac:dyDescent="0.15">
      <c r="A18" s="1316" t="s">
        <v>1251</v>
      </c>
      <c r="B18" s="1316" t="s">
        <v>1248</v>
      </c>
      <c r="C18" s="1321">
        <v>50000</v>
      </c>
    </row>
    <row r="20" spans="1:3" x14ac:dyDescent="0.15">
      <c r="A20" s="1316" t="s">
        <v>1252</v>
      </c>
      <c r="C20" s="1321">
        <f>SUM(C5:C19)</f>
        <v>218431.86</v>
      </c>
    </row>
  </sheetData>
  <mergeCells count="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56</vt:i4>
      </vt:variant>
    </vt:vector>
  </HeadingPairs>
  <TitlesOfParts>
    <vt:vector size="56" baseType="lpstr">
      <vt:lpstr>Notes</vt:lpstr>
      <vt:lpstr>Cover</vt:lpstr>
      <vt:lpstr>Organized</vt:lpstr>
      <vt:lpstr>Contents-Sections I&amp;II</vt:lpstr>
      <vt:lpstr>Contents-Sections III-VII</vt:lpstr>
      <vt:lpstr>INSTRUCTIONS REV REQUIREMENT</vt:lpstr>
      <vt:lpstr>SCHEDULE I-1 REV REQUIREMENT</vt:lpstr>
      <vt:lpstr>SCHEDULE I-2 REVENUES</vt:lpstr>
      <vt:lpstr>SCHEDULE I-3 METERED CON</vt:lpstr>
      <vt:lpstr>SCHEDULE I-4 CONNECTIONS</vt:lpstr>
      <vt:lpstr>INSTRUCTIONS OPER &amp; MAINT</vt:lpstr>
      <vt:lpstr>SCHEDULE II-1 PRODUCTION</vt:lpstr>
      <vt:lpstr>SCHEDULE II-3 OTHER REV </vt:lpstr>
      <vt:lpstr>SCHEDULE II-4 PURCHASED POWER</vt:lpstr>
      <vt:lpstr>SCHEDULE II-5 OTHER VOL EXP</vt:lpstr>
      <vt:lpstr>SCHEDULE II-6 PR ALLOC</vt:lpstr>
      <vt:lpstr>SCHEDULE II-7 MATERIALS</vt:lpstr>
      <vt:lpstr>SCHEDULE II-8 CONTRACT WORK</vt:lpstr>
      <vt:lpstr>SCHEDULE II-9 TRANSPORTATION</vt:lpstr>
      <vt:lpstr>SCHEDULE II-10 OTHER MAINT</vt:lpstr>
      <vt:lpstr>SCHEDULE II-11 EMLOYEE BEN</vt:lpstr>
      <vt:lpstr>SCHEDULE II-12 BAD DEBTS</vt:lpstr>
      <vt:lpstr>SCHEDULE II-13 OFFICE RENTALS</vt:lpstr>
      <vt:lpstr>SCHEDULE II-14 OFFICE SUPPLIES</vt:lpstr>
      <vt:lpstr>SCHEDULE II-15 PROF SERVICES</vt:lpstr>
      <vt:lpstr>SCHEDULE II-16 INSURANCE</vt:lpstr>
      <vt:lpstr>SCHEDULE II-17 RATE CASE EXP</vt:lpstr>
      <vt:lpstr>SCHEDULE II-18 REG EXP OTHER</vt:lpstr>
      <vt:lpstr>SCHEDULE II-19 MISCELLANEOUS</vt:lpstr>
      <vt:lpstr>SECTION III RATE BASE INSTRUCT</vt:lpstr>
      <vt:lpstr>SCHEDULE III-1 RETURN</vt:lpstr>
      <vt:lpstr>SCHEDULE III-2 RATE BASE SUMM</vt:lpstr>
      <vt:lpstr>SCHEDULE III-3 PLANT IN SERVICE</vt:lpstr>
      <vt:lpstr>Sched III-3 PIS Dep Sched</vt:lpstr>
      <vt:lpstr>SCHEDULE III-3(a) RB RECONCIL</vt:lpstr>
      <vt:lpstr>SCHEDULE III-4 CWIP</vt:lpstr>
      <vt:lpstr>SCHEDULE III-5 WORKING CASH</vt:lpstr>
      <vt:lpstr>SCHEDULE III-6 NOTES PAYABLE</vt:lpstr>
      <vt:lpstr>SCHEDULE III-7 ACCUM DEPREC</vt:lpstr>
      <vt:lpstr>SCHEDULES III-8 ADVANCES CIAC</vt:lpstr>
      <vt:lpstr>SCHEDULES III-9 ADIT_ITC</vt:lpstr>
      <vt:lpstr>SCH III-10 OTHER DEFERRED ASSET</vt:lpstr>
      <vt:lpstr>SECTION IV OTHER TAX INSTRUCT</vt:lpstr>
      <vt:lpstr>SCHEDULE IV(a) PAYROLL_PROP</vt:lpstr>
      <vt:lpstr>SCH IV(b) REV RELATED TAX_EXP</vt:lpstr>
      <vt:lpstr>SECTION V FEDERAL INCOME TAX </vt:lpstr>
      <vt:lpstr>SCH V FEDERAL INCOME TAX</vt:lpstr>
      <vt:lpstr>SECTION VI RATE DESIGN</vt:lpstr>
      <vt:lpstr>SCHED VI RATE DESIGN use fixed</vt:lpstr>
      <vt:lpstr>SCHED VI RATE DESIGN FIXED</vt:lpstr>
      <vt:lpstr>Gallonage</vt:lpstr>
      <vt:lpstr> Bal Sheet 2015-16 </vt:lpstr>
      <vt:lpstr>Inc Stat  2016</vt:lpstr>
      <vt:lpstr>Inc Stat  2015</vt:lpstr>
      <vt:lpstr>Spread Sheet issues</vt:lpstr>
      <vt:lpstr>Captial Adds</vt:lpstr>
    </vt:vector>
  </TitlesOfParts>
  <Company>CPUC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Darlene Sustaita</dc:creator>
  <cp:lastModifiedBy>Microsoft Office User</cp:lastModifiedBy>
  <cp:lastPrinted>2016-08-24T18:52:06Z</cp:lastPrinted>
  <dcterms:created xsi:type="dcterms:W3CDTF">1999-05-09T18:00:36Z</dcterms:created>
  <dcterms:modified xsi:type="dcterms:W3CDTF">2017-12-21T16:23:27Z</dcterms:modified>
</cp:coreProperties>
</file>